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mdomzalowicz264\Desktop\Monika 2026\KONTROLA ROCZNA\kontrola p. Jankowski\ZAD. NR 2 - Słupsk\"/>
    </mc:Choice>
  </mc:AlternateContent>
  <xr:revisionPtr revIDLastSave="0" documentId="13_ncr:1_{93B1D7CA-30A4-42B6-9ACC-4390F8CA83DB}" xr6:coauthVersionLast="47" xr6:coauthVersionMax="47" xr10:uidLastSave="{00000000-0000-0000-0000-000000000000}"/>
  <bookViews>
    <workbookView xWindow="-120" yWindow="-120" windowWidth="29040" windowHeight="17520" tabRatio="599" firstSheet="2" activeTab="2" xr2:uid="{00000000-000D-0000-FFFF-FFFF00000000}"/>
  </bookViews>
  <sheets>
    <sheet name="Arkusz2" sheetId="12" state="hidden" r:id="rId1"/>
    <sheet name="Arkusz1" sheetId="11" state="hidden" r:id="rId2"/>
    <sheet name="Infrastruktura naziemna" sheetId="13" r:id="rId3"/>
  </sheets>
  <definedNames>
    <definedName name="_xlnm.Print_Area" localSheetId="2">'Infrastruktura naziemna'!$A$1:$I$170</definedName>
  </definedNames>
  <calcPr calcId="191029"/>
  <customWorkbookViews>
    <customWorkbookView name="Gut Rafał - Widok osobisty" guid="{243C3F8E-9A22-4091-8B3D-D7091EE38295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13" l="1"/>
  <c r="D9" i="13"/>
  <c r="D130" i="13"/>
  <c r="D20" i="13"/>
</calcChain>
</file>

<file path=xl/sharedStrings.xml><?xml version="1.0" encoding="utf-8"?>
<sst xmlns="http://schemas.openxmlformats.org/spreadsheetml/2006/main" count="327" uniqueCount="154">
  <si>
    <t>w kompleksie wojskowym  administrowanym przez JW. 4220
w m. Słupsk ul. Boh. Westerplatte 44</t>
  </si>
  <si>
    <t xml:space="preserve">lp. </t>
  </si>
  <si>
    <t xml:space="preserve">Nr
kompleksu </t>
  </si>
  <si>
    <t>Rodzaj
budowli</t>
  </si>
  <si>
    <t xml:space="preserve">ilość </t>
  </si>
  <si>
    <t>Jedn.
miary</t>
  </si>
  <si>
    <t>drogi 1- i 2- kierunkowe betonowe</t>
  </si>
  <si>
    <t>m</t>
  </si>
  <si>
    <t>droga 1- i 2- kierunkowe z kostki</t>
  </si>
  <si>
    <t>droga  2- kierunkowe asfaltowa</t>
  </si>
  <si>
    <t>droga  2- kierunkowe brukowa</t>
  </si>
  <si>
    <t>place utwardzone betonowe</t>
  </si>
  <si>
    <t>m²</t>
  </si>
  <si>
    <t>place utwardzone z kostki</t>
  </si>
  <si>
    <t>place utwardzone  asfaltowe</t>
  </si>
  <si>
    <t>place utwardzone  brukowe</t>
  </si>
  <si>
    <t>place utwardzone  z płyt</t>
  </si>
  <si>
    <t>place utwardzone  żwirowe</t>
  </si>
  <si>
    <t xml:space="preserve">chodnik z kostki betonowej </t>
  </si>
  <si>
    <t xml:space="preserve">ogrodzenia zewnętrzne  łącznie z bramami, szlabanami w tym:
- bramy szt. 9  /mb 46,0
- szlaban szt. 2  /mb 8,0  </t>
  </si>
  <si>
    <t xml:space="preserve">ogrodzenia wewnętrzne </t>
  </si>
  <si>
    <t xml:space="preserve">sieć centralnego-ogrzewania </t>
  </si>
  <si>
    <t>sieć wodociągowa</t>
  </si>
  <si>
    <t xml:space="preserve">sieć kanalizacyjna sanitarna </t>
  </si>
  <si>
    <t xml:space="preserve">sieć kanalizacyjna deszczowa </t>
  </si>
  <si>
    <t>sieć elektroenergetyczna zasilająca</t>
  </si>
  <si>
    <t>Obwodnice oświetleniowe</t>
  </si>
  <si>
    <t xml:space="preserve">Maszty flagowe:
-  przy trybunie  na placu apelowym 6 szt. małych + 1 szt. duży
 - przed budynkami nr 46 - 6 szt. małych + 1 szt. duży
- przy bud. 44 - 3 szt. duże
- przy bud. 45 - 2 szt.
- przy bud. 2 - 3 szt. małe
</t>
  </si>
  <si>
    <t>szt.</t>
  </si>
  <si>
    <t xml:space="preserve"> Plac Treningów Ogniowych (szkoleniowy)</t>
  </si>
  <si>
    <t>Rzutnia Granatów Ćwiczebnych (szkoleniowy)</t>
  </si>
  <si>
    <t>Tor Przeszkód (szkoleniowy)</t>
  </si>
  <si>
    <t>Ośrodek Szkolenia z Regulaminów (szkoleniowy)</t>
  </si>
  <si>
    <t>Ośrodek Szkolenia Taktyczno-Ogniowego Artylerii (szkoleniowy)</t>
  </si>
  <si>
    <t>szt</t>
  </si>
  <si>
    <t>Plac Ćwiczeń Ogniowych (szkoleniowy)</t>
  </si>
  <si>
    <t>Ośrodek Szkolenia Pododdziałów Obrony Przeciwlotniczej i z Powszechnej Obrony Przeciwlotniczej (szkoleniowy)</t>
  </si>
  <si>
    <t>Ośrodek Szkolenia z Obrony Przed Bronią Masowego Rażenia (szkoleniowy)</t>
  </si>
  <si>
    <t>Ośrodek Szkolenia Inżynieryjno-Saperskiego (szkoleniowy)</t>
  </si>
  <si>
    <t xml:space="preserve">w kompleksie wojskowym  administrowanym przez JW. 4220
w m. Słupsk ul. Arciszewskiego </t>
  </si>
  <si>
    <t>drogi 1- kierunkowe z płyty</t>
  </si>
  <si>
    <t>drogi 1- kierunkowe żwirowe</t>
  </si>
  <si>
    <t>drogi 1- kierunkowe gruntowe</t>
  </si>
  <si>
    <t>drogi 2- kierunkowe z kostki</t>
  </si>
  <si>
    <t>drogi 2- kierunkowe asfaltowe</t>
  </si>
  <si>
    <t>drogi 2- kierunkowe gruntowe</t>
  </si>
  <si>
    <t>place utwardzone - kliniec</t>
  </si>
  <si>
    <t>chodnik żwirowy</t>
  </si>
  <si>
    <t>ogrodzenie zewnętrzne łącznie z bramami w tym:
bramy szt. 3</t>
  </si>
  <si>
    <t>ogrodzenie wewnętrzne łącznie z bramami w tym:
bramy 2 szt. ; 1 szt. Furtka</t>
  </si>
  <si>
    <t>sieć gazowa</t>
  </si>
  <si>
    <t>Ujęcie wody</t>
  </si>
  <si>
    <t xml:space="preserve">szt. </t>
  </si>
  <si>
    <r>
      <t>sieć kanalizacyjna sanitarna  łącznie ze studzienką szt. 1 oraz  zbiornikami na nieczystości o poj. 16 m³ i 30 m</t>
    </r>
    <r>
      <rPr>
        <sz val="9"/>
        <rFont val="Calibri"/>
        <family val="2"/>
        <charset val="238"/>
      </rPr>
      <t>³</t>
    </r>
  </si>
  <si>
    <t>kpl.</t>
  </si>
  <si>
    <t>Oświetlenie strefy strzelań oraz zaplecza strzelnicy</t>
  </si>
  <si>
    <t xml:space="preserve">sieć elektroenergetyczna </t>
  </si>
  <si>
    <t>strzelnica pistoletowa i do strzelania z broni małokalibrowej</t>
  </si>
  <si>
    <t xml:space="preserve">strzelnica garnizonowa </t>
  </si>
  <si>
    <t>w kompleksie wojskowym  administrowanym przez JW. 4220
w m. Słupsk ul. Boh. Westerplatte 8</t>
  </si>
  <si>
    <t xml:space="preserve">place utwardzone z kostki </t>
  </si>
  <si>
    <t>place utwardzone asfaltowe</t>
  </si>
  <si>
    <t>ogrodzenia wewnętrzne</t>
  </si>
  <si>
    <t>ogrodzenie zewnętrzne łącznie z bramami szt. 2</t>
  </si>
  <si>
    <t>sieć kanalizacyjna sanitarna</t>
  </si>
  <si>
    <t>sieć kanalizacyjna deszczowa łącznie ze studzienkami szt. 15</t>
  </si>
  <si>
    <t>sieć centralnego-ogrzewania</t>
  </si>
  <si>
    <t xml:space="preserve">sieć elektroenergetyczna zasilająca </t>
  </si>
  <si>
    <t>maszt flagowy przed budynkiem nr 5</t>
  </si>
  <si>
    <t xml:space="preserve">w kompleksie wojskowym administrowanym przez JW. 4220
 w m. Słupsk ul. Boh. Westerplatte  oraz ul. Kozietulskiego  </t>
  </si>
  <si>
    <t>drogi 2- kierunkowe betonowe</t>
  </si>
  <si>
    <t>drogi 2- kierunkowe żwirowe</t>
  </si>
  <si>
    <t>chodnik betonowy</t>
  </si>
  <si>
    <t>chodnik płytka betonowa</t>
  </si>
  <si>
    <t>chodnik polbruk</t>
  </si>
  <si>
    <t>ogrodzenie zewnętrzne łącznie z bramami szt. 3</t>
  </si>
  <si>
    <t>sieć wodociągowa DN do 50 mm; 80 mm; 100 mm</t>
  </si>
  <si>
    <t>sieć kanalizacyjna deszczowa łącznie ze studzienkami szt. 17</t>
  </si>
  <si>
    <t>sieć centralnego-ogrzewania  DN do 50 mm; pow.100 mm</t>
  </si>
  <si>
    <t>Obwodnica  oświetleniowa</t>
  </si>
  <si>
    <t>maszt flagowy przed budynkiem nr 10</t>
  </si>
  <si>
    <t>w kompleksie wojskowym  administrowanym przez JW. 4220
w m. Słupsk  ul.Boh. Westerplatte 6</t>
  </si>
  <si>
    <t>drogi  2- kierunkowe asfaltowe</t>
  </si>
  <si>
    <t>place utwardzone  z płyty</t>
  </si>
  <si>
    <t>place gruntowe</t>
  </si>
  <si>
    <t>place utwardzone  betonowy</t>
  </si>
  <si>
    <t>place utwardzony kostka brukowa</t>
  </si>
  <si>
    <t>sieć wodociągowa DN do 50 mm; 80 mm</t>
  </si>
  <si>
    <t>sieć kanalizacyjna deszczowa łącznie ze studzienkami  szt. 6</t>
  </si>
  <si>
    <t>sieć centralnego-ogrzewania  DN do 50 mm; 80 mm; 100 mm</t>
  </si>
  <si>
    <t xml:space="preserve">w kompleksie wojskowym administrowanym przez JW. 4220
 w m. Słupsk ul. Kozietulskiego  </t>
  </si>
  <si>
    <t>drogi 2- kierunkowe z płyty</t>
  </si>
  <si>
    <t>place utwardzone z płyty</t>
  </si>
  <si>
    <t>chodnik  betonowy</t>
  </si>
  <si>
    <t>ogrodzenia zewnętrzne  łącznie z bramami szt. 4</t>
  </si>
  <si>
    <t>ogrodzenia wewnętrzne  łącznie z bramami szt. 1</t>
  </si>
  <si>
    <t>sieć kanalizacyjna sanitarna łącznie ze studzienkami  szt. 3</t>
  </si>
  <si>
    <t>sieć kanalizacyjna deszczowa łącznie ze studzienkami szt. 54</t>
  </si>
  <si>
    <t xml:space="preserve">w kompleksie wojskowym administrowanym przez JW. 4220
 w m. Głobino </t>
  </si>
  <si>
    <t>place utwardzone z płyty betonowej</t>
  </si>
  <si>
    <t>place utwardzone żwirowe</t>
  </si>
  <si>
    <t xml:space="preserve">chodnik z płyty betonowej </t>
  </si>
  <si>
    <t>ogrodzenia zewnętrzne łącznie z bramami szt. 1</t>
  </si>
  <si>
    <t>ogrodzenia wewnętrzne łącznie  z furtkami szt. 3</t>
  </si>
  <si>
    <r>
      <t>sieć kanalizacyjna sanitarna, łącznie ze studzienkami szt. 11; osadnikami V=15 m</t>
    </r>
    <r>
      <rPr>
        <vertAlign val="superscript"/>
        <sz val="9"/>
        <rFont val="Calibri"/>
        <family val="2"/>
        <charset val="238"/>
      </rPr>
      <t xml:space="preserve">3; </t>
    </r>
    <r>
      <rPr>
        <sz val="9"/>
        <rFont val="Calibri"/>
        <family val="2"/>
        <charset val="238"/>
      </rPr>
      <t xml:space="preserve"> V=12 m</t>
    </r>
    <r>
      <rPr>
        <vertAlign val="superscript"/>
        <sz val="9"/>
        <rFont val="Calibri"/>
        <family val="2"/>
        <charset val="238"/>
      </rPr>
      <t>3</t>
    </r>
    <r>
      <rPr>
        <sz val="9"/>
        <rFont val="Calibri"/>
        <family val="2"/>
        <charset val="238"/>
      </rPr>
      <t>; V=28 m</t>
    </r>
    <r>
      <rPr>
        <vertAlign val="superscript"/>
        <sz val="9"/>
        <rFont val="Calibri"/>
        <family val="2"/>
        <charset val="238"/>
      </rPr>
      <t>3</t>
    </r>
    <r>
      <rPr>
        <sz val="9"/>
        <rFont val="Calibri"/>
        <family val="2"/>
        <charset val="238"/>
      </rPr>
      <t>; oczyszczlnią ścieków ekologiczną</t>
    </r>
  </si>
  <si>
    <r>
      <t>sieć kanalizacyjna  deszczowa łącznie ze studzienkami szt. 5 ;</t>
    </r>
    <r>
      <rPr>
        <sz val="9"/>
        <rFont val="Calibri"/>
        <family val="2"/>
        <charset val="238"/>
      </rPr>
      <t xml:space="preserve"> </t>
    </r>
    <r>
      <rPr>
        <vertAlign val="superscript"/>
        <sz val="9"/>
        <rFont val="Calibri"/>
        <family val="2"/>
        <charset val="238"/>
      </rPr>
      <t xml:space="preserve"> </t>
    </r>
    <r>
      <rPr>
        <sz val="9"/>
        <rFont val="Calibri"/>
        <family val="2"/>
        <charset val="238"/>
      </rPr>
      <t>zbiornikiem wód opadowych V=3500 m³</t>
    </r>
  </si>
  <si>
    <t>sieć wodociągowa DN do 50 mm</t>
  </si>
  <si>
    <t xml:space="preserve"> ujęcie wody</t>
  </si>
  <si>
    <t>sieć elektroenergetyczna</t>
  </si>
  <si>
    <t xml:space="preserve">obwodnica oświetleniowa </t>
  </si>
  <si>
    <t>wieża kratowa systemu VCS H-35,00 m wyposażona w pomosty obsługowe, drabinę włazową i falowodową, tory kablowe systemu antenowego</t>
  </si>
  <si>
    <t>w kompleksie wojskowym administrowanym przez JW. 4220
 w m. Redzikowo</t>
  </si>
  <si>
    <t>drogi 1- kierunkowe betonowe</t>
  </si>
  <si>
    <t>drogi 1- kierunkowe z kostki betonowej</t>
  </si>
  <si>
    <t>drogi 1- kierunkowe asfaltowe</t>
  </si>
  <si>
    <t xml:space="preserve">drogi 1- kierunkowe z płyt betonowych </t>
  </si>
  <si>
    <t>drogi 2- kierunkowe asfaltobeton</t>
  </si>
  <si>
    <t xml:space="preserve">drogi 2- kierunkowe z płyt betonowych </t>
  </si>
  <si>
    <t>place utwardzone  z płyt betonowych</t>
  </si>
  <si>
    <t>place utwardzone asfaltobeton</t>
  </si>
  <si>
    <t xml:space="preserve"> chodnik</t>
  </si>
  <si>
    <t>ogrodzenie zewnętrzne łącznie z bramami szt.8, szlabanami szt.4</t>
  </si>
  <si>
    <t xml:space="preserve">ogrodzenie wewnętrzne łącznie z bramami szt.2 </t>
  </si>
  <si>
    <t>sieć kanalizacyjna sanitarna, łącznie ze studzienkami szt. 60</t>
  </si>
  <si>
    <t>Ekologiczna oczyszczalnia ścieków</t>
  </si>
  <si>
    <t>sieć kanalizacyjna  deszczowa łącznie ze studzienkami szt. 45</t>
  </si>
  <si>
    <t xml:space="preserve">sieć wodociągowa </t>
  </si>
  <si>
    <t>Ujęcia wody</t>
  </si>
  <si>
    <t>sieć  cw</t>
  </si>
  <si>
    <t>Trybuna  z wiatą</t>
  </si>
  <si>
    <t xml:space="preserve">OSW (Ośrodek Szkolenia Wart) Redzikowo </t>
  </si>
  <si>
    <t>sieć cwu</t>
  </si>
  <si>
    <t xml:space="preserve">Trybuna  </t>
  </si>
  <si>
    <t>droga  2- kierunkowe żużlowa</t>
  </si>
  <si>
    <t>Mała architektura - pomniki</t>
  </si>
  <si>
    <t xml:space="preserve">System odwodnienia strzelnicy w tym:
zbiornik retencyjny kpl. 1, rury drenażowe PCV DN 160; 126 ; 92 - 700 mb, rura PCV Dn 160 - 104 mb; studnia PCV DN 315 - szt. 39; studnia betonowa Dn 1200 - szt. 6 .                                                Komory drenażowe wody deszczowej w tym:                                     skrzynka rozsączająca -100 szt ; studnia desczowa-6 szt; ruru PCV DN160,200 - 170 m, wspust drogowy - 6 szt.                                        </t>
  </si>
  <si>
    <t>Studnie głębinowe</t>
  </si>
  <si>
    <t>Obwodnica oświetleniowa kompleksu</t>
  </si>
  <si>
    <t>stałe urxądzenie techniczne - ekrany akustyczne</t>
  </si>
  <si>
    <t xml:space="preserve">sieci kanalizacyjne sanitarne łącznie ze studzienkami 12 szt. </t>
  </si>
  <si>
    <t>wieża kratowa H=32 m</t>
  </si>
  <si>
    <t xml:space="preserve">place utwardzone  z kostki betonowej </t>
  </si>
  <si>
    <t>Tor Przeszkód dla psów  (szkoleniowy)</t>
  </si>
  <si>
    <t>OSFb (ośrodek szkolenia fizycznego) Redzikowo</t>
  </si>
  <si>
    <t xml:space="preserve">OSFSt (ośrodek szkolenia fizycznego) Redzikowo </t>
  </si>
  <si>
    <t>Ścianka wpinaczkowa</t>
  </si>
  <si>
    <t xml:space="preserve">Maszt flagowy </t>
  </si>
  <si>
    <t>RAZEM:</t>
  </si>
  <si>
    <t>Cena uwzględnia wszystkie koszty związane z realizacją przedmiotu zamówienia.</t>
  </si>
  <si>
    <t>Wykonanie okresowej kontroli rocznej, polegającej na sprawdzeniu stanu technicznego elementów budynku, budowli i instalacji narażonych na szkodliwe wpływy atmosferyczne i niszczące działania czynników występujących podczas użytkowania obiektu, instalacji i urządzeń służących ochronie środowiska, instalacji gazowych oraz przewodów kominowych (dymowych, spalinowych i wentylacyjnych) ( na podstawie art. 62 ust.1 pkt. 1) i 2) ustawy Prawo Budowlane ); w kompleksach wojskowych administrowanych przez 6 WOG Ustka na 2026 rok.</t>
  </si>
  <si>
    <t xml:space="preserve"> Formularz cenowy - Załącznik nr 2 dla zadania II</t>
  </si>
  <si>
    <t xml:space="preserve">Ilość protokołów </t>
  </si>
  <si>
    <t xml:space="preserve">Wartość netto [zł] </t>
  </si>
  <si>
    <t xml:space="preserve">Wartość brutto [zł]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</si>
</sst>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5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"/>
      <family val="2"/>
    </font>
    <font>
      <sz val="8"/>
      <name val="Arial"/>
      <family val="2"/>
      <charset val="238"/>
    </font>
    <font>
      <sz val="9"/>
      <name val="Calibri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Calibri"/>
      <family val="2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b/>
      <sz val="12"/>
      <name val="Times New Roman"/>
      <family val="1"/>
      <charset val="238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0" fontId="4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9" applyNumberFormat="0" applyAlignment="0" applyProtection="0"/>
    <xf numFmtId="0" fontId="16" fillId="6" borderId="10" applyNumberFormat="0" applyAlignment="0" applyProtection="0"/>
    <xf numFmtId="0" fontId="17" fillId="6" borderId="9" applyNumberFormat="0" applyAlignment="0" applyProtection="0"/>
    <xf numFmtId="0" fontId="18" fillId="0" borderId="11" applyNumberFormat="0" applyFill="0" applyAlignment="0" applyProtection="0"/>
    <xf numFmtId="0" fontId="19" fillId="7" borderId="12" applyNumberFormat="0" applyAlignment="0" applyProtection="0"/>
    <xf numFmtId="0" fontId="6" fillId="0" borderId="0" applyNumberFormat="0" applyFill="0" applyBorder="0" applyAlignment="0" applyProtection="0"/>
    <xf numFmtId="0" fontId="7" fillId="8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7" fillId="0" borderId="0"/>
    <xf numFmtId="3" fontId="3" fillId="33" borderId="1" applyProtection="0">
      <alignment horizontal="right" vertical="center"/>
      <protection locked="0"/>
    </xf>
    <xf numFmtId="0" fontId="26" fillId="51" borderId="0" applyNumberFormat="0" applyBorder="0" applyAlignment="0" applyProtection="0"/>
    <xf numFmtId="0" fontId="24" fillId="34" borderId="0" applyNumberFormat="0" applyBorder="0" applyAlignment="0" applyProtection="0"/>
    <xf numFmtId="0" fontId="26" fillId="45" borderId="0" applyNumberFormat="0" applyBorder="0" applyAlignment="0" applyProtection="0"/>
    <xf numFmtId="0" fontId="24" fillId="43" borderId="0" applyNumberFormat="0" applyBorder="0" applyAlignment="0" applyProtection="0"/>
    <xf numFmtId="0" fontId="26" fillId="44" borderId="0" applyNumberFormat="0" applyBorder="0" applyAlignment="0" applyProtection="0"/>
    <xf numFmtId="0" fontId="24" fillId="35" borderId="0" applyNumberFormat="0" applyBorder="0" applyAlignment="0" applyProtection="0"/>
    <xf numFmtId="0" fontId="26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38" borderId="0" applyNumberFormat="0" applyBorder="0" applyAlignment="0" applyProtection="0"/>
    <xf numFmtId="0" fontId="26" fillId="41" borderId="0" applyNumberFormat="0" applyBorder="0" applyAlignment="0" applyProtection="0"/>
    <xf numFmtId="0" fontId="24" fillId="39" borderId="0" applyNumberFormat="0" applyBorder="0" applyAlignment="0" applyProtection="0"/>
    <xf numFmtId="0" fontId="34" fillId="0" borderId="0" applyNumberFormat="0" applyFill="0" applyBorder="0" applyAlignment="0" applyProtection="0"/>
    <xf numFmtId="0" fontId="24" fillId="40" borderId="0" applyNumberFormat="0" applyBorder="0" applyAlignment="0" applyProtection="0"/>
    <xf numFmtId="0" fontId="29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4" fillId="41" borderId="0" applyNumberFormat="0" applyBorder="0" applyAlignment="0" applyProtection="0"/>
    <xf numFmtId="0" fontId="30" fillId="0" borderId="18" applyNumberFormat="0" applyFill="0" applyAlignment="0" applyProtection="0"/>
    <xf numFmtId="0" fontId="31" fillId="53" borderId="19" applyNumberFormat="0" applyAlignment="0" applyProtection="0"/>
    <xf numFmtId="0" fontId="27" fillId="39" borderId="16" applyNumberFormat="0" applyAlignment="0" applyProtection="0"/>
    <xf numFmtId="0" fontId="26" fillId="50" borderId="0" applyNumberFormat="0" applyBorder="0" applyAlignment="0" applyProtection="0"/>
    <xf numFmtId="0" fontId="24" fillId="37" borderId="0" applyNumberFormat="0" applyBorder="0" applyAlignment="0" applyProtection="0"/>
    <xf numFmtId="0" fontId="26" fillId="49" borderId="0" applyNumberFormat="0" applyBorder="0" applyAlignment="0" applyProtection="0"/>
    <xf numFmtId="0" fontId="35" fillId="54" borderId="0" applyNumberFormat="0" applyBorder="0" applyAlignment="0" applyProtection="0"/>
    <xf numFmtId="0" fontId="28" fillId="52" borderId="17" applyNumberFormat="0" applyAlignment="0" applyProtection="0"/>
    <xf numFmtId="0" fontId="34" fillId="0" borderId="22" applyNumberFormat="0" applyFill="0" applyAlignment="0" applyProtection="0"/>
    <xf numFmtId="0" fontId="32" fillId="0" borderId="20" applyNumberFormat="0" applyFill="0" applyAlignment="0" applyProtection="0"/>
    <xf numFmtId="164" fontId="1" fillId="0" borderId="0" applyFill="0" applyBorder="0" applyAlignment="0" applyProtection="0"/>
    <xf numFmtId="0" fontId="26" fillId="46" borderId="0" applyNumberFormat="0" applyBorder="0" applyAlignment="0" applyProtection="0"/>
    <xf numFmtId="0" fontId="33" fillId="0" borderId="21" applyNumberFormat="0" applyFill="0" applyAlignment="0" applyProtection="0"/>
    <xf numFmtId="0" fontId="26" fillId="46" borderId="0" applyNumberFormat="0" applyBorder="0" applyAlignment="0" applyProtection="0"/>
    <xf numFmtId="0" fontId="26" fillId="42" borderId="0" applyNumberFormat="0" applyBorder="0" applyAlignment="0" applyProtection="0"/>
    <xf numFmtId="0" fontId="24" fillId="40" borderId="0" applyNumberFormat="0" applyBorder="0" applyAlignment="0" applyProtection="0"/>
    <xf numFmtId="0" fontId="36" fillId="52" borderId="16" applyNumberFormat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55" borderId="24" applyNumberFormat="0" applyAlignment="0" applyProtection="0"/>
    <xf numFmtId="0" fontId="41" fillId="35" borderId="0" applyNumberFormat="0" applyBorder="0" applyAlignment="0" applyProtection="0"/>
  </cellStyleXfs>
  <cellXfs count="74">
    <xf numFmtId="0" fontId="0" fillId="0" borderId="0" xfId="0"/>
    <xf numFmtId="0" fontId="5" fillId="0" borderId="0" xfId="0" applyFont="1"/>
    <xf numFmtId="0" fontId="1" fillId="0" borderId="0" xfId="0" applyFont="1"/>
    <xf numFmtId="0" fontId="23" fillId="0" borderId="0" xfId="0" applyFont="1" applyAlignment="1">
      <alignment horizontal="center" wrapText="1"/>
    </xf>
    <xf numFmtId="0" fontId="42" fillId="0" borderId="0" xfId="0" applyFont="1"/>
    <xf numFmtId="0" fontId="43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25" fillId="0" borderId="1" xfId="0" applyFont="1" applyBorder="1" applyAlignment="1">
      <alignment horizontal="left" vertical="center" wrapText="1"/>
    </xf>
    <xf numFmtId="0" fontId="2" fillId="0" borderId="0" xfId="0" applyFont="1"/>
    <xf numFmtId="4" fontId="25" fillId="56" borderId="1" xfId="0" applyNumberFormat="1" applyFont="1" applyFill="1" applyBorder="1" applyAlignment="1">
      <alignment horizontal="center" vertical="center"/>
    </xf>
    <xf numFmtId="4" fontId="25" fillId="56" borderId="15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3" fontId="25" fillId="56" borderId="1" xfId="0" applyNumberFormat="1" applyFont="1" applyFill="1" applyBorder="1" applyAlignment="1">
      <alignment horizontal="center" vertical="center"/>
    </xf>
    <xf numFmtId="3" fontId="25" fillId="56" borderId="3" xfId="0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3" fontId="25" fillId="56" borderId="15" xfId="0" applyNumberFormat="1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4" fontId="25" fillId="56" borderId="2" xfId="0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vertical="center" wrapText="1"/>
    </xf>
    <xf numFmtId="4" fontId="25" fillId="56" borderId="3" xfId="0" applyNumberFormat="1" applyFont="1" applyFill="1" applyBorder="1" applyAlignment="1">
      <alignment horizontal="center" vertical="center"/>
    </xf>
    <xf numFmtId="0" fontId="25" fillId="0" borderId="15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0" fontId="5" fillId="56" borderId="0" xfId="0" applyFont="1" applyFill="1" applyAlignment="1">
      <alignment horizontal="center" vertical="center"/>
    </xf>
    <xf numFmtId="4" fontId="5" fillId="0" borderId="0" xfId="0" applyNumberFormat="1" applyFont="1"/>
    <xf numFmtId="0" fontId="2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/>
    <xf numFmtId="3" fontId="25" fillId="0" borderId="1" xfId="0" applyNumberFormat="1" applyFont="1" applyBorder="1"/>
    <xf numFmtId="3" fontId="5" fillId="0" borderId="1" xfId="0" applyNumberFormat="1" applyFont="1" applyBorder="1"/>
    <xf numFmtId="0" fontId="1" fillId="0" borderId="1" xfId="0" applyFont="1" applyBorder="1"/>
    <xf numFmtId="4" fontId="5" fillId="0" borderId="1" xfId="0" applyNumberFormat="1" applyFont="1" applyBorder="1"/>
    <xf numFmtId="4" fontId="1" fillId="0" borderId="1" xfId="0" applyNumberFormat="1" applyFont="1" applyBorder="1"/>
    <xf numFmtId="0" fontId="5" fillId="0" borderId="32" xfId="0" applyFont="1" applyBorder="1" applyAlignment="1">
      <alignment vertical="center"/>
    </xf>
    <xf numFmtId="0" fontId="5" fillId="0" borderId="3" xfId="0" applyFont="1" applyBorder="1"/>
    <xf numFmtId="0" fontId="5" fillId="0" borderId="2" xfId="0" applyFont="1" applyBorder="1"/>
    <xf numFmtId="0" fontId="25" fillId="0" borderId="3" xfId="0" applyFont="1" applyBorder="1" applyAlignment="1">
      <alignment vertical="center"/>
    </xf>
    <xf numFmtId="0" fontId="25" fillId="0" borderId="2" xfId="0" applyFont="1" applyBorder="1" applyAlignment="1">
      <alignment horizontal="left" vertical="center"/>
    </xf>
    <xf numFmtId="3" fontId="5" fillId="0" borderId="3" xfId="0" applyNumberFormat="1" applyFont="1" applyBorder="1"/>
    <xf numFmtId="0" fontId="25" fillId="0" borderId="2" xfId="0" applyFont="1" applyBorder="1" applyAlignment="1">
      <alignment horizontal="center"/>
    </xf>
    <xf numFmtId="0" fontId="43" fillId="0" borderId="29" xfId="0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0" fontId="25" fillId="0" borderId="33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 wrapText="1"/>
    </xf>
    <xf numFmtId="0" fontId="48" fillId="0" borderId="36" xfId="0" applyFont="1" applyBorder="1" applyAlignment="1">
      <alignment horizontal="center" wrapText="1"/>
    </xf>
    <xf numFmtId="0" fontId="5" fillId="0" borderId="0" xfId="0" applyFont="1" applyBorder="1" applyAlignment="1">
      <alignment vertical="center"/>
    </xf>
    <xf numFmtId="0" fontId="50" fillId="0" borderId="33" xfId="0" applyFont="1" applyBorder="1"/>
    <xf numFmtId="0" fontId="50" fillId="0" borderId="36" xfId="0" applyFont="1" applyBorder="1"/>
    <xf numFmtId="0" fontId="52" fillId="0" borderId="37" xfId="0" applyFont="1" applyBorder="1" applyAlignment="1">
      <alignment horizontal="right" vertical="center"/>
    </xf>
    <xf numFmtId="0" fontId="47" fillId="0" borderId="1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right" vertical="center"/>
    </xf>
    <xf numFmtId="0" fontId="49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51" fillId="0" borderId="32" xfId="0" applyFont="1" applyBorder="1" applyAlignment="1">
      <alignment horizontal="left" vertical="center"/>
    </xf>
    <xf numFmtId="0" fontId="45" fillId="0" borderId="25" xfId="0" applyFont="1" applyBorder="1" applyAlignment="1">
      <alignment horizontal="center" wrapText="1"/>
    </xf>
    <xf numFmtId="0" fontId="45" fillId="0" borderId="26" xfId="0" applyFont="1" applyBorder="1" applyAlignment="1">
      <alignment horizontal="center" wrapText="1"/>
    </xf>
    <xf numFmtId="0" fontId="45" fillId="0" borderId="27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5" fillId="0" borderId="28" xfId="0" applyNumberFormat="1" applyFont="1" applyBorder="1" applyAlignment="1">
      <alignment horizontal="center" vertical="center"/>
    </xf>
    <xf numFmtId="0" fontId="25" fillId="0" borderId="4" xfId="0" applyNumberFormat="1" applyFont="1" applyBorder="1" applyAlignment="1">
      <alignment horizontal="center" vertical="center"/>
    </xf>
    <xf numFmtId="0" fontId="25" fillId="0" borderId="30" xfId="0" applyNumberFormat="1" applyFont="1" applyBorder="1" applyAlignment="1">
      <alignment horizontal="center" vertical="center"/>
    </xf>
    <xf numFmtId="0" fontId="25" fillId="0" borderId="31" xfId="0" applyNumberFormat="1" applyFont="1" applyBorder="1" applyAlignment="1">
      <alignment horizontal="center" vertical="center"/>
    </xf>
    <xf numFmtId="0" fontId="43" fillId="0" borderId="28" xfId="0" applyNumberFormat="1" applyFont="1" applyBorder="1" applyAlignment="1">
      <alignment horizontal="center" vertical="center"/>
    </xf>
    <xf numFmtId="0" fontId="49" fillId="0" borderId="38" xfId="0" applyFont="1" applyBorder="1" applyAlignment="1">
      <alignment horizontal="right" vertical="center"/>
    </xf>
  </cellXfs>
  <cellStyles count="89">
    <cellStyle name="20% — akcent 1" xfId="21" builtinId="30" customBuiltin="1"/>
    <cellStyle name="20% - akcent 1 2" xfId="48" xr:uid="{00000000-0005-0000-0000-000001000000}"/>
    <cellStyle name="20% — akcent 2" xfId="25" builtinId="34" customBuiltin="1"/>
    <cellStyle name="20% - akcent 2 2" xfId="52" xr:uid="{00000000-0005-0000-0000-000003000000}"/>
    <cellStyle name="20% — akcent 3" xfId="29" builtinId="38" customBuiltin="1"/>
    <cellStyle name="20% - akcent 3 2" xfId="62" xr:uid="{00000000-0005-0000-0000-000005000000}"/>
    <cellStyle name="20% — akcent 4" xfId="33" builtinId="42" customBuiltin="1"/>
    <cellStyle name="20% - akcent 4 2" xfId="70" xr:uid="{00000000-0005-0000-0000-000007000000}"/>
    <cellStyle name="20% — akcent 5" xfId="37" builtinId="46" customBuiltin="1"/>
    <cellStyle name="20% - akcent 5 2" xfId="55" xr:uid="{00000000-0005-0000-0000-000009000000}"/>
    <cellStyle name="20% — akcent 6" xfId="41" builtinId="50" customBuiltin="1"/>
    <cellStyle name="20% - akcent 6 2" xfId="57" xr:uid="{00000000-0005-0000-0000-00000B000000}"/>
    <cellStyle name="40% — akcent 1" xfId="22" builtinId="31" customBuiltin="1"/>
    <cellStyle name="40% - akcent 1 2" xfId="81" xr:uid="{00000000-0005-0000-0000-00000D000000}"/>
    <cellStyle name="40% — akcent 2" xfId="26" builtinId="35" customBuiltin="1"/>
    <cellStyle name="40% - akcent 2 2" xfId="65" xr:uid="{00000000-0005-0000-0000-00000F000000}"/>
    <cellStyle name="40% — akcent 3" xfId="30" builtinId="39" customBuiltin="1"/>
    <cellStyle name="40% - akcent 3 2" xfId="54" xr:uid="{00000000-0005-0000-0000-000011000000}"/>
    <cellStyle name="40% — akcent 4" xfId="34" builtinId="43" customBuiltin="1"/>
    <cellStyle name="40% - akcent 4 2" xfId="61" xr:uid="{00000000-0005-0000-0000-000013000000}"/>
    <cellStyle name="40% — akcent 5" xfId="38" builtinId="47" customBuiltin="1"/>
    <cellStyle name="40% - akcent 5 2" xfId="59" xr:uid="{00000000-0005-0000-0000-000015000000}"/>
    <cellStyle name="40% — akcent 6" xfId="42" builtinId="51" customBuiltin="1"/>
    <cellStyle name="40% - akcent 6 2" xfId="50" xr:uid="{00000000-0005-0000-0000-000017000000}"/>
    <cellStyle name="60% — akcent 1" xfId="23" builtinId="32" customBuiltin="1"/>
    <cellStyle name="60% - akcent 1 2" xfId="51" xr:uid="{00000000-0005-0000-0000-000019000000}"/>
    <cellStyle name="60% — akcent 2" xfId="27" builtinId="36" customBuiltin="1"/>
    <cellStyle name="60% - akcent 2 2" xfId="56" xr:uid="{00000000-0005-0000-0000-00001B000000}"/>
    <cellStyle name="60% — akcent 3" xfId="31" builtinId="40" customBuiltin="1"/>
    <cellStyle name="60% - akcent 3 2" xfId="80" xr:uid="{00000000-0005-0000-0000-00001D000000}"/>
    <cellStyle name="60% — akcent 4" xfId="35" builtinId="44" customBuiltin="1"/>
    <cellStyle name="60% - akcent 4 2" xfId="53" xr:uid="{00000000-0005-0000-0000-00001F000000}"/>
    <cellStyle name="60% — akcent 5" xfId="39" builtinId="48" customBuiltin="1"/>
    <cellStyle name="60% - akcent 5 2" xfId="77" xr:uid="{00000000-0005-0000-0000-000021000000}"/>
    <cellStyle name="60% — akcent 6" xfId="43" builtinId="52" customBuiltin="1"/>
    <cellStyle name="60% - akcent 6 2" xfId="63" xr:uid="{00000000-0005-0000-0000-000023000000}"/>
    <cellStyle name="Akcent 1" xfId="20" builtinId="29" customBuiltin="1"/>
    <cellStyle name="Akcent 1 2" xfId="64" xr:uid="{00000000-0005-0000-0000-000025000000}"/>
    <cellStyle name="Akcent 2" xfId="24" builtinId="33" customBuiltin="1"/>
    <cellStyle name="Akcent 2 2" xfId="71" xr:uid="{00000000-0005-0000-0000-000027000000}"/>
    <cellStyle name="Akcent 3" xfId="28" builtinId="37" customBuiltin="1"/>
    <cellStyle name="Akcent 3 2" xfId="69" xr:uid="{00000000-0005-0000-0000-000029000000}"/>
    <cellStyle name="Akcent 4" xfId="32" builtinId="41" customBuiltin="1"/>
    <cellStyle name="Akcent 4 2" xfId="49" xr:uid="{00000000-0005-0000-0000-00002B000000}"/>
    <cellStyle name="Akcent 5" xfId="36" builtinId="45" customBuiltin="1"/>
    <cellStyle name="Akcent 5 2" xfId="79" xr:uid="{00000000-0005-0000-0000-00002D000000}"/>
    <cellStyle name="Akcent 6" xfId="40" builtinId="49" customBuiltin="1"/>
    <cellStyle name="Akcent 6 2" xfId="47" xr:uid="{00000000-0005-0000-0000-00002F000000}"/>
    <cellStyle name="Dane wejściowe" xfId="11" builtinId="20" customBuiltin="1"/>
    <cellStyle name="Dane wejściowe 2" xfId="68" xr:uid="{00000000-0005-0000-0000-000031000000}"/>
    <cellStyle name="Dane wyjściowe" xfId="12" builtinId="21" customBuiltin="1"/>
    <cellStyle name="Dane wyjściowe 2" xfId="73" xr:uid="{00000000-0005-0000-0000-000033000000}"/>
    <cellStyle name="Dobre 2" xfId="60" xr:uid="{00000000-0005-0000-0000-000034000000}"/>
    <cellStyle name="Dobry" xfId="8" builtinId="26" customBuiltin="1"/>
    <cellStyle name="Dziesiętny 2" xfId="76" xr:uid="{00000000-0005-0000-0000-000036000000}"/>
    <cellStyle name="Komórka połączona" xfId="14" builtinId="24" customBuiltin="1"/>
    <cellStyle name="Komórka połączona 2" xfId="66" xr:uid="{00000000-0005-0000-0000-000038000000}"/>
    <cellStyle name="Komórka zaznaczona" xfId="15" builtinId="23" customBuiltin="1"/>
    <cellStyle name="Komórka zaznaczona 2" xfId="67" xr:uid="{00000000-0005-0000-0000-00003A000000}"/>
    <cellStyle name="Nagłówek 1" xfId="4" builtinId="16" customBuiltin="1"/>
    <cellStyle name="Nagłówek 1 2" xfId="75" xr:uid="{00000000-0005-0000-0000-00003C000000}"/>
    <cellStyle name="Nagłówek 2" xfId="5" builtinId="17" customBuiltin="1"/>
    <cellStyle name="Nagłówek 2 2" xfId="78" xr:uid="{00000000-0005-0000-0000-00003E000000}"/>
    <cellStyle name="Nagłówek 3" xfId="6" builtinId="18" customBuiltin="1"/>
    <cellStyle name="Nagłówek 3 2" xfId="74" xr:uid="{00000000-0005-0000-0000-000040000000}"/>
    <cellStyle name="Nagłówek 4" xfId="7" builtinId="19" customBuiltin="1"/>
    <cellStyle name="Nagłówek 4 2" xfId="58" xr:uid="{00000000-0005-0000-0000-000042000000}"/>
    <cellStyle name="Neutralne 2" xfId="72" xr:uid="{00000000-0005-0000-0000-000043000000}"/>
    <cellStyle name="Neutralny" xfId="10" builtinId="28" customBuiltin="1"/>
    <cellStyle name="Normalny" xfId="0" builtinId="0"/>
    <cellStyle name="Normalny 2" xfId="1" xr:uid="{00000000-0005-0000-0000-000046000000}"/>
    <cellStyle name="Normalny 2 2" xfId="44" xr:uid="{00000000-0005-0000-0000-000047000000}"/>
    <cellStyle name="Normalny 3" xfId="2" xr:uid="{00000000-0005-0000-0000-000048000000}"/>
    <cellStyle name="Normalny 4" xfId="45" xr:uid="{00000000-0005-0000-0000-000049000000}"/>
    <cellStyle name="Obliczenia" xfId="13" builtinId="22" customBuiltin="1"/>
    <cellStyle name="Obliczenia 2" xfId="82" xr:uid="{00000000-0005-0000-0000-00004F000000}"/>
    <cellStyle name="Suma" xfId="19" builtinId="25" customBuiltin="1"/>
    <cellStyle name="Suma 2" xfId="83" xr:uid="{00000000-0005-0000-0000-000051000000}"/>
    <cellStyle name="Tekst objaśnienia" xfId="18" builtinId="53" customBuiltin="1"/>
    <cellStyle name="Tekst objaśnienia 2" xfId="84" xr:uid="{00000000-0005-0000-0000-000053000000}"/>
    <cellStyle name="Tekst ostrzeżenia" xfId="16" builtinId="11" customBuiltin="1"/>
    <cellStyle name="Tekst ostrzeżenia 2" xfId="85" xr:uid="{00000000-0005-0000-0000-000055000000}"/>
    <cellStyle name="Tytuł" xfId="3" builtinId="15" customBuiltin="1"/>
    <cellStyle name="Tytuł 2" xfId="86" xr:uid="{00000000-0005-0000-0000-000057000000}"/>
    <cellStyle name="Uwaga" xfId="17" builtinId="10" customBuiltin="1"/>
    <cellStyle name="Uwaga 2" xfId="87" xr:uid="{00000000-0005-0000-0000-000059000000}"/>
    <cellStyle name="Wyłączona" xfId="46" xr:uid="{00000000-0005-0000-0000-00005A000000}"/>
    <cellStyle name="Złe 2" xfId="88" xr:uid="{00000000-0005-0000-0000-00005B000000}"/>
    <cellStyle name="Zły" xfId="9" builtinId="27" customBuiltin="1"/>
  </cellStyles>
  <dxfs count="0"/>
  <tableStyles count="0" defaultTableStyle="TableStyleMedium2" defaultPivotStyle="PivotStyleLight16"/>
  <colors>
    <mruColors>
      <color rgb="FF28F85A"/>
      <color rgb="FFFFFF66"/>
      <color rgb="FFFFFF00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C251B-2170-4E09-98E7-A6202174F190}">
  <dimension ref="A1:Y180"/>
  <sheetViews>
    <sheetView tabSelected="1" topLeftCell="A146" zoomScaleNormal="100" workbookViewId="0">
      <selection activeCell="G175" sqref="G175"/>
    </sheetView>
  </sheetViews>
  <sheetFormatPr defaultRowHeight="15"/>
  <cols>
    <col min="1" max="1" width="5.5703125" style="5" customWidth="1"/>
    <col min="2" max="2" width="9.42578125" style="30" customWidth="1"/>
    <col min="3" max="3" width="53" style="1" customWidth="1"/>
    <col min="4" max="4" width="8.5703125" style="30" customWidth="1"/>
    <col min="5" max="5" width="5.5703125" style="30" customWidth="1"/>
    <col min="6" max="6" width="10" style="1" customWidth="1"/>
    <col min="7" max="7" width="12.85546875" style="1" customWidth="1"/>
    <col min="8" max="8" width="12.28515625" style="1" customWidth="1"/>
    <col min="9" max="256" width="9.140625" style="1"/>
    <col min="257" max="257" width="5.5703125" style="1" customWidth="1"/>
    <col min="258" max="258" width="9.42578125" style="1" customWidth="1"/>
    <col min="259" max="259" width="53" style="1" customWidth="1"/>
    <col min="260" max="260" width="8.5703125" style="1" customWidth="1"/>
    <col min="261" max="261" width="5.5703125" style="1" customWidth="1"/>
    <col min="262" max="262" width="9" style="1" customWidth="1"/>
    <col min="263" max="512" width="9.140625" style="1"/>
    <col min="513" max="513" width="5.5703125" style="1" customWidth="1"/>
    <col min="514" max="514" width="9.42578125" style="1" customWidth="1"/>
    <col min="515" max="515" width="53" style="1" customWidth="1"/>
    <col min="516" max="516" width="8.5703125" style="1" customWidth="1"/>
    <col min="517" max="517" width="5.5703125" style="1" customWidth="1"/>
    <col min="518" max="518" width="9" style="1" customWidth="1"/>
    <col min="519" max="768" width="9.140625" style="1"/>
    <col min="769" max="769" width="5.5703125" style="1" customWidth="1"/>
    <col min="770" max="770" width="9.42578125" style="1" customWidth="1"/>
    <col min="771" max="771" width="53" style="1" customWidth="1"/>
    <col min="772" max="772" width="8.5703125" style="1" customWidth="1"/>
    <col min="773" max="773" width="5.5703125" style="1" customWidth="1"/>
    <col min="774" max="774" width="9" style="1" customWidth="1"/>
    <col min="775" max="1024" width="9.140625" style="1"/>
    <col min="1025" max="1025" width="5.5703125" style="1" customWidth="1"/>
    <col min="1026" max="1026" width="9.42578125" style="1" customWidth="1"/>
    <col min="1027" max="1027" width="53" style="1" customWidth="1"/>
    <col min="1028" max="1028" width="8.5703125" style="1" customWidth="1"/>
    <col min="1029" max="1029" width="5.5703125" style="1" customWidth="1"/>
    <col min="1030" max="1030" width="9" style="1" customWidth="1"/>
    <col min="1031" max="1280" width="9.140625" style="1"/>
    <col min="1281" max="1281" width="5.5703125" style="1" customWidth="1"/>
    <col min="1282" max="1282" width="9.42578125" style="1" customWidth="1"/>
    <col min="1283" max="1283" width="53" style="1" customWidth="1"/>
    <col min="1284" max="1284" width="8.5703125" style="1" customWidth="1"/>
    <col min="1285" max="1285" width="5.5703125" style="1" customWidth="1"/>
    <col min="1286" max="1286" width="9" style="1" customWidth="1"/>
    <col min="1287" max="1536" width="9.140625" style="1"/>
    <col min="1537" max="1537" width="5.5703125" style="1" customWidth="1"/>
    <col min="1538" max="1538" width="9.42578125" style="1" customWidth="1"/>
    <col min="1539" max="1539" width="53" style="1" customWidth="1"/>
    <col min="1540" max="1540" width="8.5703125" style="1" customWidth="1"/>
    <col min="1541" max="1541" width="5.5703125" style="1" customWidth="1"/>
    <col min="1542" max="1542" width="9" style="1" customWidth="1"/>
    <col min="1543" max="1792" width="9.140625" style="1"/>
    <col min="1793" max="1793" width="5.5703125" style="1" customWidth="1"/>
    <col min="1794" max="1794" width="9.42578125" style="1" customWidth="1"/>
    <col min="1795" max="1795" width="53" style="1" customWidth="1"/>
    <col min="1796" max="1796" width="8.5703125" style="1" customWidth="1"/>
    <col min="1797" max="1797" width="5.5703125" style="1" customWidth="1"/>
    <col min="1798" max="1798" width="9" style="1" customWidth="1"/>
    <col min="1799" max="2048" width="9.140625" style="1"/>
    <col min="2049" max="2049" width="5.5703125" style="1" customWidth="1"/>
    <col min="2050" max="2050" width="9.42578125" style="1" customWidth="1"/>
    <col min="2051" max="2051" width="53" style="1" customWidth="1"/>
    <col min="2052" max="2052" width="8.5703125" style="1" customWidth="1"/>
    <col min="2053" max="2053" width="5.5703125" style="1" customWidth="1"/>
    <col min="2054" max="2054" width="9" style="1" customWidth="1"/>
    <col min="2055" max="2304" width="9.140625" style="1"/>
    <col min="2305" max="2305" width="5.5703125" style="1" customWidth="1"/>
    <col min="2306" max="2306" width="9.42578125" style="1" customWidth="1"/>
    <col min="2307" max="2307" width="53" style="1" customWidth="1"/>
    <col min="2308" max="2308" width="8.5703125" style="1" customWidth="1"/>
    <col min="2309" max="2309" width="5.5703125" style="1" customWidth="1"/>
    <col min="2310" max="2310" width="9" style="1" customWidth="1"/>
    <col min="2311" max="2560" width="9.140625" style="1"/>
    <col min="2561" max="2561" width="5.5703125" style="1" customWidth="1"/>
    <col min="2562" max="2562" width="9.42578125" style="1" customWidth="1"/>
    <col min="2563" max="2563" width="53" style="1" customWidth="1"/>
    <col min="2564" max="2564" width="8.5703125" style="1" customWidth="1"/>
    <col min="2565" max="2565" width="5.5703125" style="1" customWidth="1"/>
    <col min="2566" max="2566" width="9" style="1" customWidth="1"/>
    <col min="2567" max="2816" width="9.140625" style="1"/>
    <col min="2817" max="2817" width="5.5703125" style="1" customWidth="1"/>
    <col min="2818" max="2818" width="9.42578125" style="1" customWidth="1"/>
    <col min="2819" max="2819" width="53" style="1" customWidth="1"/>
    <col min="2820" max="2820" width="8.5703125" style="1" customWidth="1"/>
    <col min="2821" max="2821" width="5.5703125" style="1" customWidth="1"/>
    <col min="2822" max="2822" width="9" style="1" customWidth="1"/>
    <col min="2823" max="3072" width="9.140625" style="1"/>
    <col min="3073" max="3073" width="5.5703125" style="1" customWidth="1"/>
    <col min="3074" max="3074" width="9.42578125" style="1" customWidth="1"/>
    <col min="3075" max="3075" width="53" style="1" customWidth="1"/>
    <col min="3076" max="3076" width="8.5703125" style="1" customWidth="1"/>
    <col min="3077" max="3077" width="5.5703125" style="1" customWidth="1"/>
    <col min="3078" max="3078" width="9" style="1" customWidth="1"/>
    <col min="3079" max="3328" width="9.140625" style="1"/>
    <col min="3329" max="3329" width="5.5703125" style="1" customWidth="1"/>
    <col min="3330" max="3330" width="9.42578125" style="1" customWidth="1"/>
    <col min="3331" max="3331" width="53" style="1" customWidth="1"/>
    <col min="3332" max="3332" width="8.5703125" style="1" customWidth="1"/>
    <col min="3333" max="3333" width="5.5703125" style="1" customWidth="1"/>
    <col min="3334" max="3334" width="9" style="1" customWidth="1"/>
    <col min="3335" max="3584" width="9.140625" style="1"/>
    <col min="3585" max="3585" width="5.5703125" style="1" customWidth="1"/>
    <col min="3586" max="3586" width="9.42578125" style="1" customWidth="1"/>
    <col min="3587" max="3587" width="53" style="1" customWidth="1"/>
    <col min="3588" max="3588" width="8.5703125" style="1" customWidth="1"/>
    <col min="3589" max="3589" width="5.5703125" style="1" customWidth="1"/>
    <col min="3590" max="3590" width="9" style="1" customWidth="1"/>
    <col min="3591" max="3840" width="9.140625" style="1"/>
    <col min="3841" max="3841" width="5.5703125" style="1" customWidth="1"/>
    <col min="3842" max="3842" width="9.42578125" style="1" customWidth="1"/>
    <col min="3843" max="3843" width="53" style="1" customWidth="1"/>
    <col min="3844" max="3844" width="8.5703125" style="1" customWidth="1"/>
    <col min="3845" max="3845" width="5.5703125" style="1" customWidth="1"/>
    <col min="3846" max="3846" width="9" style="1" customWidth="1"/>
    <col min="3847" max="4096" width="9.140625" style="1"/>
    <col min="4097" max="4097" width="5.5703125" style="1" customWidth="1"/>
    <col min="4098" max="4098" width="9.42578125" style="1" customWidth="1"/>
    <col min="4099" max="4099" width="53" style="1" customWidth="1"/>
    <col min="4100" max="4100" width="8.5703125" style="1" customWidth="1"/>
    <col min="4101" max="4101" width="5.5703125" style="1" customWidth="1"/>
    <col min="4102" max="4102" width="9" style="1" customWidth="1"/>
    <col min="4103" max="4352" width="9.140625" style="1"/>
    <col min="4353" max="4353" width="5.5703125" style="1" customWidth="1"/>
    <col min="4354" max="4354" width="9.42578125" style="1" customWidth="1"/>
    <col min="4355" max="4355" width="53" style="1" customWidth="1"/>
    <col min="4356" max="4356" width="8.5703125" style="1" customWidth="1"/>
    <col min="4357" max="4357" width="5.5703125" style="1" customWidth="1"/>
    <col min="4358" max="4358" width="9" style="1" customWidth="1"/>
    <col min="4359" max="4608" width="9.140625" style="1"/>
    <col min="4609" max="4609" width="5.5703125" style="1" customWidth="1"/>
    <col min="4610" max="4610" width="9.42578125" style="1" customWidth="1"/>
    <col min="4611" max="4611" width="53" style="1" customWidth="1"/>
    <col min="4612" max="4612" width="8.5703125" style="1" customWidth="1"/>
    <col min="4613" max="4613" width="5.5703125" style="1" customWidth="1"/>
    <col min="4614" max="4614" width="9" style="1" customWidth="1"/>
    <col min="4615" max="4864" width="9.140625" style="1"/>
    <col min="4865" max="4865" width="5.5703125" style="1" customWidth="1"/>
    <col min="4866" max="4866" width="9.42578125" style="1" customWidth="1"/>
    <col min="4867" max="4867" width="53" style="1" customWidth="1"/>
    <col min="4868" max="4868" width="8.5703125" style="1" customWidth="1"/>
    <col min="4869" max="4869" width="5.5703125" style="1" customWidth="1"/>
    <col min="4870" max="4870" width="9" style="1" customWidth="1"/>
    <col min="4871" max="5120" width="9.140625" style="1"/>
    <col min="5121" max="5121" width="5.5703125" style="1" customWidth="1"/>
    <col min="5122" max="5122" width="9.42578125" style="1" customWidth="1"/>
    <col min="5123" max="5123" width="53" style="1" customWidth="1"/>
    <col min="5124" max="5124" width="8.5703125" style="1" customWidth="1"/>
    <col min="5125" max="5125" width="5.5703125" style="1" customWidth="1"/>
    <col min="5126" max="5126" width="9" style="1" customWidth="1"/>
    <col min="5127" max="5376" width="9.140625" style="1"/>
    <col min="5377" max="5377" width="5.5703125" style="1" customWidth="1"/>
    <col min="5378" max="5378" width="9.42578125" style="1" customWidth="1"/>
    <col min="5379" max="5379" width="53" style="1" customWidth="1"/>
    <col min="5380" max="5380" width="8.5703125" style="1" customWidth="1"/>
    <col min="5381" max="5381" width="5.5703125" style="1" customWidth="1"/>
    <col min="5382" max="5382" width="9" style="1" customWidth="1"/>
    <col min="5383" max="5632" width="9.140625" style="1"/>
    <col min="5633" max="5633" width="5.5703125" style="1" customWidth="1"/>
    <col min="5634" max="5634" width="9.42578125" style="1" customWidth="1"/>
    <col min="5635" max="5635" width="53" style="1" customWidth="1"/>
    <col min="5636" max="5636" width="8.5703125" style="1" customWidth="1"/>
    <col min="5637" max="5637" width="5.5703125" style="1" customWidth="1"/>
    <col min="5638" max="5638" width="9" style="1" customWidth="1"/>
    <col min="5639" max="5888" width="9.140625" style="1"/>
    <col min="5889" max="5889" width="5.5703125" style="1" customWidth="1"/>
    <col min="5890" max="5890" width="9.42578125" style="1" customWidth="1"/>
    <col min="5891" max="5891" width="53" style="1" customWidth="1"/>
    <col min="5892" max="5892" width="8.5703125" style="1" customWidth="1"/>
    <col min="5893" max="5893" width="5.5703125" style="1" customWidth="1"/>
    <col min="5894" max="5894" width="9" style="1" customWidth="1"/>
    <col min="5895" max="6144" width="9.140625" style="1"/>
    <col min="6145" max="6145" width="5.5703125" style="1" customWidth="1"/>
    <col min="6146" max="6146" width="9.42578125" style="1" customWidth="1"/>
    <col min="6147" max="6147" width="53" style="1" customWidth="1"/>
    <col min="6148" max="6148" width="8.5703125" style="1" customWidth="1"/>
    <col min="6149" max="6149" width="5.5703125" style="1" customWidth="1"/>
    <col min="6150" max="6150" width="9" style="1" customWidth="1"/>
    <col min="6151" max="6400" width="9.140625" style="1"/>
    <col min="6401" max="6401" width="5.5703125" style="1" customWidth="1"/>
    <col min="6402" max="6402" width="9.42578125" style="1" customWidth="1"/>
    <col min="6403" max="6403" width="53" style="1" customWidth="1"/>
    <col min="6404" max="6404" width="8.5703125" style="1" customWidth="1"/>
    <col min="6405" max="6405" width="5.5703125" style="1" customWidth="1"/>
    <col min="6406" max="6406" width="9" style="1" customWidth="1"/>
    <col min="6407" max="6656" width="9.140625" style="1"/>
    <col min="6657" max="6657" width="5.5703125" style="1" customWidth="1"/>
    <col min="6658" max="6658" width="9.42578125" style="1" customWidth="1"/>
    <col min="6659" max="6659" width="53" style="1" customWidth="1"/>
    <col min="6660" max="6660" width="8.5703125" style="1" customWidth="1"/>
    <col min="6661" max="6661" width="5.5703125" style="1" customWidth="1"/>
    <col min="6662" max="6662" width="9" style="1" customWidth="1"/>
    <col min="6663" max="6912" width="9.140625" style="1"/>
    <col min="6913" max="6913" width="5.5703125" style="1" customWidth="1"/>
    <col min="6914" max="6914" width="9.42578125" style="1" customWidth="1"/>
    <col min="6915" max="6915" width="53" style="1" customWidth="1"/>
    <col min="6916" max="6916" width="8.5703125" style="1" customWidth="1"/>
    <col min="6917" max="6917" width="5.5703125" style="1" customWidth="1"/>
    <col min="6918" max="6918" width="9" style="1" customWidth="1"/>
    <col min="6919" max="7168" width="9.140625" style="1"/>
    <col min="7169" max="7169" width="5.5703125" style="1" customWidth="1"/>
    <col min="7170" max="7170" width="9.42578125" style="1" customWidth="1"/>
    <col min="7171" max="7171" width="53" style="1" customWidth="1"/>
    <col min="7172" max="7172" width="8.5703125" style="1" customWidth="1"/>
    <col min="7173" max="7173" width="5.5703125" style="1" customWidth="1"/>
    <col min="7174" max="7174" width="9" style="1" customWidth="1"/>
    <col min="7175" max="7424" width="9.140625" style="1"/>
    <col min="7425" max="7425" width="5.5703125" style="1" customWidth="1"/>
    <col min="7426" max="7426" width="9.42578125" style="1" customWidth="1"/>
    <col min="7427" max="7427" width="53" style="1" customWidth="1"/>
    <col min="7428" max="7428" width="8.5703125" style="1" customWidth="1"/>
    <col min="7429" max="7429" width="5.5703125" style="1" customWidth="1"/>
    <col min="7430" max="7430" width="9" style="1" customWidth="1"/>
    <col min="7431" max="7680" width="9.140625" style="1"/>
    <col min="7681" max="7681" width="5.5703125" style="1" customWidth="1"/>
    <col min="7682" max="7682" width="9.42578125" style="1" customWidth="1"/>
    <col min="7683" max="7683" width="53" style="1" customWidth="1"/>
    <col min="7684" max="7684" width="8.5703125" style="1" customWidth="1"/>
    <col min="7685" max="7685" width="5.5703125" style="1" customWidth="1"/>
    <col min="7686" max="7686" width="9" style="1" customWidth="1"/>
    <col min="7687" max="7936" width="9.140625" style="1"/>
    <col min="7937" max="7937" width="5.5703125" style="1" customWidth="1"/>
    <col min="7938" max="7938" width="9.42578125" style="1" customWidth="1"/>
    <col min="7939" max="7939" width="53" style="1" customWidth="1"/>
    <col min="7940" max="7940" width="8.5703125" style="1" customWidth="1"/>
    <col min="7941" max="7941" width="5.5703125" style="1" customWidth="1"/>
    <col min="7942" max="7942" width="9" style="1" customWidth="1"/>
    <col min="7943" max="8192" width="9.140625" style="1"/>
    <col min="8193" max="8193" width="5.5703125" style="1" customWidth="1"/>
    <col min="8194" max="8194" width="9.42578125" style="1" customWidth="1"/>
    <col min="8195" max="8195" width="53" style="1" customWidth="1"/>
    <col min="8196" max="8196" width="8.5703125" style="1" customWidth="1"/>
    <col min="8197" max="8197" width="5.5703125" style="1" customWidth="1"/>
    <col min="8198" max="8198" width="9" style="1" customWidth="1"/>
    <col min="8199" max="8448" width="9.140625" style="1"/>
    <col min="8449" max="8449" width="5.5703125" style="1" customWidth="1"/>
    <col min="8450" max="8450" width="9.42578125" style="1" customWidth="1"/>
    <col min="8451" max="8451" width="53" style="1" customWidth="1"/>
    <col min="8452" max="8452" width="8.5703125" style="1" customWidth="1"/>
    <col min="8453" max="8453" width="5.5703125" style="1" customWidth="1"/>
    <col min="8454" max="8454" width="9" style="1" customWidth="1"/>
    <col min="8455" max="8704" width="9.140625" style="1"/>
    <col min="8705" max="8705" width="5.5703125" style="1" customWidth="1"/>
    <col min="8706" max="8706" width="9.42578125" style="1" customWidth="1"/>
    <col min="8707" max="8707" width="53" style="1" customWidth="1"/>
    <col min="8708" max="8708" width="8.5703125" style="1" customWidth="1"/>
    <col min="8709" max="8709" width="5.5703125" style="1" customWidth="1"/>
    <col min="8710" max="8710" width="9" style="1" customWidth="1"/>
    <col min="8711" max="8960" width="9.140625" style="1"/>
    <col min="8961" max="8961" width="5.5703125" style="1" customWidth="1"/>
    <col min="8962" max="8962" width="9.42578125" style="1" customWidth="1"/>
    <col min="8963" max="8963" width="53" style="1" customWidth="1"/>
    <col min="8964" max="8964" width="8.5703125" style="1" customWidth="1"/>
    <col min="8965" max="8965" width="5.5703125" style="1" customWidth="1"/>
    <col min="8966" max="8966" width="9" style="1" customWidth="1"/>
    <col min="8967" max="9216" width="9.140625" style="1"/>
    <col min="9217" max="9217" width="5.5703125" style="1" customWidth="1"/>
    <col min="9218" max="9218" width="9.42578125" style="1" customWidth="1"/>
    <col min="9219" max="9219" width="53" style="1" customWidth="1"/>
    <col min="9220" max="9220" width="8.5703125" style="1" customWidth="1"/>
    <col min="9221" max="9221" width="5.5703125" style="1" customWidth="1"/>
    <col min="9222" max="9222" width="9" style="1" customWidth="1"/>
    <col min="9223" max="9472" width="9.140625" style="1"/>
    <col min="9473" max="9473" width="5.5703125" style="1" customWidth="1"/>
    <col min="9474" max="9474" width="9.42578125" style="1" customWidth="1"/>
    <col min="9475" max="9475" width="53" style="1" customWidth="1"/>
    <col min="9476" max="9476" width="8.5703125" style="1" customWidth="1"/>
    <col min="9477" max="9477" width="5.5703125" style="1" customWidth="1"/>
    <col min="9478" max="9478" width="9" style="1" customWidth="1"/>
    <col min="9479" max="9728" width="9.140625" style="1"/>
    <col min="9729" max="9729" width="5.5703125" style="1" customWidth="1"/>
    <col min="9730" max="9730" width="9.42578125" style="1" customWidth="1"/>
    <col min="9731" max="9731" width="53" style="1" customWidth="1"/>
    <col min="9732" max="9732" width="8.5703125" style="1" customWidth="1"/>
    <col min="9733" max="9733" width="5.5703125" style="1" customWidth="1"/>
    <col min="9734" max="9734" width="9" style="1" customWidth="1"/>
    <col min="9735" max="9984" width="9.140625" style="1"/>
    <col min="9985" max="9985" width="5.5703125" style="1" customWidth="1"/>
    <col min="9986" max="9986" width="9.42578125" style="1" customWidth="1"/>
    <col min="9987" max="9987" width="53" style="1" customWidth="1"/>
    <col min="9988" max="9988" width="8.5703125" style="1" customWidth="1"/>
    <col min="9989" max="9989" width="5.5703125" style="1" customWidth="1"/>
    <col min="9990" max="9990" width="9" style="1" customWidth="1"/>
    <col min="9991" max="10240" width="9.140625" style="1"/>
    <col min="10241" max="10241" width="5.5703125" style="1" customWidth="1"/>
    <col min="10242" max="10242" width="9.42578125" style="1" customWidth="1"/>
    <col min="10243" max="10243" width="53" style="1" customWidth="1"/>
    <col min="10244" max="10244" width="8.5703125" style="1" customWidth="1"/>
    <col min="10245" max="10245" width="5.5703125" style="1" customWidth="1"/>
    <col min="10246" max="10246" width="9" style="1" customWidth="1"/>
    <col min="10247" max="10496" width="9.140625" style="1"/>
    <col min="10497" max="10497" width="5.5703125" style="1" customWidth="1"/>
    <col min="10498" max="10498" width="9.42578125" style="1" customWidth="1"/>
    <col min="10499" max="10499" width="53" style="1" customWidth="1"/>
    <col min="10500" max="10500" width="8.5703125" style="1" customWidth="1"/>
    <col min="10501" max="10501" width="5.5703125" style="1" customWidth="1"/>
    <col min="10502" max="10502" width="9" style="1" customWidth="1"/>
    <col min="10503" max="10752" width="9.140625" style="1"/>
    <col min="10753" max="10753" width="5.5703125" style="1" customWidth="1"/>
    <col min="10754" max="10754" width="9.42578125" style="1" customWidth="1"/>
    <col min="10755" max="10755" width="53" style="1" customWidth="1"/>
    <col min="10756" max="10756" width="8.5703125" style="1" customWidth="1"/>
    <col min="10757" max="10757" width="5.5703125" style="1" customWidth="1"/>
    <col min="10758" max="10758" width="9" style="1" customWidth="1"/>
    <col min="10759" max="11008" width="9.140625" style="1"/>
    <col min="11009" max="11009" width="5.5703125" style="1" customWidth="1"/>
    <col min="11010" max="11010" width="9.42578125" style="1" customWidth="1"/>
    <col min="11011" max="11011" width="53" style="1" customWidth="1"/>
    <col min="11012" max="11012" width="8.5703125" style="1" customWidth="1"/>
    <col min="11013" max="11013" width="5.5703125" style="1" customWidth="1"/>
    <col min="11014" max="11014" width="9" style="1" customWidth="1"/>
    <col min="11015" max="11264" width="9.140625" style="1"/>
    <col min="11265" max="11265" width="5.5703125" style="1" customWidth="1"/>
    <col min="11266" max="11266" width="9.42578125" style="1" customWidth="1"/>
    <col min="11267" max="11267" width="53" style="1" customWidth="1"/>
    <col min="11268" max="11268" width="8.5703125" style="1" customWidth="1"/>
    <col min="11269" max="11269" width="5.5703125" style="1" customWidth="1"/>
    <col min="11270" max="11270" width="9" style="1" customWidth="1"/>
    <col min="11271" max="11520" width="9.140625" style="1"/>
    <col min="11521" max="11521" width="5.5703125" style="1" customWidth="1"/>
    <col min="11522" max="11522" width="9.42578125" style="1" customWidth="1"/>
    <col min="11523" max="11523" width="53" style="1" customWidth="1"/>
    <col min="11524" max="11524" width="8.5703125" style="1" customWidth="1"/>
    <col min="11525" max="11525" width="5.5703125" style="1" customWidth="1"/>
    <col min="11526" max="11526" width="9" style="1" customWidth="1"/>
    <col min="11527" max="11776" width="9.140625" style="1"/>
    <col min="11777" max="11777" width="5.5703125" style="1" customWidth="1"/>
    <col min="11778" max="11778" width="9.42578125" style="1" customWidth="1"/>
    <col min="11779" max="11779" width="53" style="1" customWidth="1"/>
    <col min="11780" max="11780" width="8.5703125" style="1" customWidth="1"/>
    <col min="11781" max="11781" width="5.5703125" style="1" customWidth="1"/>
    <col min="11782" max="11782" width="9" style="1" customWidth="1"/>
    <col min="11783" max="12032" width="9.140625" style="1"/>
    <col min="12033" max="12033" width="5.5703125" style="1" customWidth="1"/>
    <col min="12034" max="12034" width="9.42578125" style="1" customWidth="1"/>
    <col min="12035" max="12035" width="53" style="1" customWidth="1"/>
    <col min="12036" max="12036" width="8.5703125" style="1" customWidth="1"/>
    <col min="12037" max="12037" width="5.5703125" style="1" customWidth="1"/>
    <col min="12038" max="12038" width="9" style="1" customWidth="1"/>
    <col min="12039" max="12288" width="9.140625" style="1"/>
    <col min="12289" max="12289" width="5.5703125" style="1" customWidth="1"/>
    <col min="12290" max="12290" width="9.42578125" style="1" customWidth="1"/>
    <col min="12291" max="12291" width="53" style="1" customWidth="1"/>
    <col min="12292" max="12292" width="8.5703125" style="1" customWidth="1"/>
    <col min="12293" max="12293" width="5.5703125" style="1" customWidth="1"/>
    <col min="12294" max="12294" width="9" style="1" customWidth="1"/>
    <col min="12295" max="12544" width="9.140625" style="1"/>
    <col min="12545" max="12545" width="5.5703125" style="1" customWidth="1"/>
    <col min="12546" max="12546" width="9.42578125" style="1" customWidth="1"/>
    <col min="12547" max="12547" width="53" style="1" customWidth="1"/>
    <col min="12548" max="12548" width="8.5703125" style="1" customWidth="1"/>
    <col min="12549" max="12549" width="5.5703125" style="1" customWidth="1"/>
    <col min="12550" max="12550" width="9" style="1" customWidth="1"/>
    <col min="12551" max="12800" width="9.140625" style="1"/>
    <col min="12801" max="12801" width="5.5703125" style="1" customWidth="1"/>
    <col min="12802" max="12802" width="9.42578125" style="1" customWidth="1"/>
    <col min="12803" max="12803" width="53" style="1" customWidth="1"/>
    <col min="12804" max="12804" width="8.5703125" style="1" customWidth="1"/>
    <col min="12805" max="12805" width="5.5703125" style="1" customWidth="1"/>
    <col min="12806" max="12806" width="9" style="1" customWidth="1"/>
    <col min="12807" max="13056" width="9.140625" style="1"/>
    <col min="13057" max="13057" width="5.5703125" style="1" customWidth="1"/>
    <col min="13058" max="13058" width="9.42578125" style="1" customWidth="1"/>
    <col min="13059" max="13059" width="53" style="1" customWidth="1"/>
    <col min="13060" max="13060" width="8.5703125" style="1" customWidth="1"/>
    <col min="13061" max="13061" width="5.5703125" style="1" customWidth="1"/>
    <col min="13062" max="13062" width="9" style="1" customWidth="1"/>
    <col min="13063" max="13312" width="9.140625" style="1"/>
    <col min="13313" max="13313" width="5.5703125" style="1" customWidth="1"/>
    <col min="13314" max="13314" width="9.42578125" style="1" customWidth="1"/>
    <col min="13315" max="13315" width="53" style="1" customWidth="1"/>
    <col min="13316" max="13316" width="8.5703125" style="1" customWidth="1"/>
    <col min="13317" max="13317" width="5.5703125" style="1" customWidth="1"/>
    <col min="13318" max="13318" width="9" style="1" customWidth="1"/>
    <col min="13319" max="13568" width="9.140625" style="1"/>
    <col min="13569" max="13569" width="5.5703125" style="1" customWidth="1"/>
    <col min="13570" max="13570" width="9.42578125" style="1" customWidth="1"/>
    <col min="13571" max="13571" width="53" style="1" customWidth="1"/>
    <col min="13572" max="13572" width="8.5703125" style="1" customWidth="1"/>
    <col min="13573" max="13573" width="5.5703125" style="1" customWidth="1"/>
    <col min="13574" max="13574" width="9" style="1" customWidth="1"/>
    <col min="13575" max="13824" width="9.140625" style="1"/>
    <col min="13825" max="13825" width="5.5703125" style="1" customWidth="1"/>
    <col min="13826" max="13826" width="9.42578125" style="1" customWidth="1"/>
    <col min="13827" max="13827" width="53" style="1" customWidth="1"/>
    <col min="13828" max="13828" width="8.5703125" style="1" customWidth="1"/>
    <col min="13829" max="13829" width="5.5703125" style="1" customWidth="1"/>
    <col min="13830" max="13830" width="9" style="1" customWidth="1"/>
    <col min="13831" max="14080" width="9.140625" style="1"/>
    <col min="14081" max="14081" width="5.5703125" style="1" customWidth="1"/>
    <col min="14082" max="14082" width="9.42578125" style="1" customWidth="1"/>
    <col min="14083" max="14083" width="53" style="1" customWidth="1"/>
    <col min="14084" max="14084" width="8.5703125" style="1" customWidth="1"/>
    <col min="14085" max="14085" width="5.5703125" style="1" customWidth="1"/>
    <col min="14086" max="14086" width="9" style="1" customWidth="1"/>
    <col min="14087" max="14336" width="9.140625" style="1"/>
    <col min="14337" max="14337" width="5.5703125" style="1" customWidth="1"/>
    <col min="14338" max="14338" width="9.42578125" style="1" customWidth="1"/>
    <col min="14339" max="14339" width="53" style="1" customWidth="1"/>
    <col min="14340" max="14340" width="8.5703125" style="1" customWidth="1"/>
    <col min="14341" max="14341" width="5.5703125" style="1" customWidth="1"/>
    <col min="14342" max="14342" width="9" style="1" customWidth="1"/>
    <col min="14343" max="14592" width="9.140625" style="1"/>
    <col min="14593" max="14593" width="5.5703125" style="1" customWidth="1"/>
    <col min="14594" max="14594" width="9.42578125" style="1" customWidth="1"/>
    <col min="14595" max="14595" width="53" style="1" customWidth="1"/>
    <col min="14596" max="14596" width="8.5703125" style="1" customWidth="1"/>
    <col min="14597" max="14597" width="5.5703125" style="1" customWidth="1"/>
    <col min="14598" max="14598" width="9" style="1" customWidth="1"/>
    <col min="14599" max="14848" width="9.140625" style="1"/>
    <col min="14849" max="14849" width="5.5703125" style="1" customWidth="1"/>
    <col min="14850" max="14850" width="9.42578125" style="1" customWidth="1"/>
    <col min="14851" max="14851" width="53" style="1" customWidth="1"/>
    <col min="14852" max="14852" width="8.5703125" style="1" customWidth="1"/>
    <col min="14853" max="14853" width="5.5703125" style="1" customWidth="1"/>
    <col min="14854" max="14854" width="9" style="1" customWidth="1"/>
    <col min="14855" max="15104" width="9.140625" style="1"/>
    <col min="15105" max="15105" width="5.5703125" style="1" customWidth="1"/>
    <col min="15106" max="15106" width="9.42578125" style="1" customWidth="1"/>
    <col min="15107" max="15107" width="53" style="1" customWidth="1"/>
    <col min="15108" max="15108" width="8.5703125" style="1" customWidth="1"/>
    <col min="15109" max="15109" width="5.5703125" style="1" customWidth="1"/>
    <col min="15110" max="15110" width="9" style="1" customWidth="1"/>
    <col min="15111" max="15360" width="9.140625" style="1"/>
    <col min="15361" max="15361" width="5.5703125" style="1" customWidth="1"/>
    <col min="15362" max="15362" width="9.42578125" style="1" customWidth="1"/>
    <col min="15363" max="15363" width="53" style="1" customWidth="1"/>
    <col min="15364" max="15364" width="8.5703125" style="1" customWidth="1"/>
    <col min="15365" max="15365" width="5.5703125" style="1" customWidth="1"/>
    <col min="15366" max="15366" width="9" style="1" customWidth="1"/>
    <col min="15367" max="15616" width="9.140625" style="1"/>
    <col min="15617" max="15617" width="5.5703125" style="1" customWidth="1"/>
    <col min="15618" max="15618" width="9.42578125" style="1" customWidth="1"/>
    <col min="15619" max="15619" width="53" style="1" customWidth="1"/>
    <col min="15620" max="15620" width="8.5703125" style="1" customWidth="1"/>
    <col min="15621" max="15621" width="5.5703125" style="1" customWidth="1"/>
    <col min="15622" max="15622" width="9" style="1" customWidth="1"/>
    <col min="15623" max="15872" width="9.140625" style="1"/>
    <col min="15873" max="15873" width="5.5703125" style="1" customWidth="1"/>
    <col min="15874" max="15874" width="9.42578125" style="1" customWidth="1"/>
    <col min="15875" max="15875" width="53" style="1" customWidth="1"/>
    <col min="15876" max="15876" width="8.5703125" style="1" customWidth="1"/>
    <col min="15877" max="15877" width="5.5703125" style="1" customWidth="1"/>
    <col min="15878" max="15878" width="9" style="1" customWidth="1"/>
    <col min="15879" max="16128" width="9.140625" style="1"/>
    <col min="16129" max="16129" width="5.5703125" style="1" customWidth="1"/>
    <col min="16130" max="16130" width="9.42578125" style="1" customWidth="1"/>
    <col min="16131" max="16131" width="53" style="1" customWidth="1"/>
    <col min="16132" max="16132" width="8.5703125" style="1" customWidth="1"/>
    <col min="16133" max="16133" width="5.5703125" style="1" customWidth="1"/>
    <col min="16134" max="16134" width="9" style="1" customWidth="1"/>
    <col min="16135" max="16384" width="9.140625" style="1"/>
  </cols>
  <sheetData>
    <row r="1" spans="1:25" ht="15.75">
      <c r="A1" s="54"/>
      <c r="B1" s="54"/>
      <c r="C1" s="54"/>
      <c r="D1" s="54"/>
      <c r="E1" s="54"/>
      <c r="F1" s="54"/>
      <c r="G1" s="54"/>
      <c r="H1" s="54"/>
    </row>
    <row r="2" spans="1:25" s="4" customFormat="1" ht="218.25" customHeight="1">
      <c r="A2" s="55" t="s">
        <v>149</v>
      </c>
      <c r="B2" s="55"/>
      <c r="C2" s="55"/>
      <c r="D2" s="55"/>
      <c r="E2" s="55"/>
      <c r="F2" s="55"/>
      <c r="G2" s="55"/>
      <c r="H2" s="55"/>
      <c r="I2" s="3"/>
      <c r="J2" s="3"/>
      <c r="K2" s="3"/>
      <c r="L2" s="3"/>
      <c r="M2" s="3"/>
      <c r="N2" s="3"/>
      <c r="O2" s="3"/>
      <c r="P2" s="3"/>
    </row>
    <row r="3" spans="1:25">
      <c r="A3" s="60" t="s">
        <v>150</v>
      </c>
      <c r="B3" s="60"/>
      <c r="C3" s="60"/>
      <c r="D3" s="60"/>
      <c r="E3" s="60"/>
      <c r="F3" s="60"/>
      <c r="G3" s="60"/>
      <c r="H3" s="60"/>
    </row>
    <row r="4" spans="1:25" ht="29.25" customHeight="1">
      <c r="A4" s="58" t="s">
        <v>0</v>
      </c>
      <c r="B4" s="58"/>
      <c r="C4" s="58"/>
      <c r="D4" s="58"/>
      <c r="E4" s="58"/>
      <c r="F4" s="58"/>
      <c r="G4" s="58"/>
      <c r="H4" s="58"/>
    </row>
    <row r="5" spans="1:25" ht="17.25" customHeight="1" thickBot="1">
      <c r="A5" s="59"/>
      <c r="B5" s="59"/>
      <c r="C5" s="59"/>
      <c r="D5" s="59"/>
      <c r="E5" s="59"/>
      <c r="F5" s="59"/>
      <c r="G5" s="59"/>
      <c r="H5" s="59"/>
    </row>
    <row r="6" spans="1:25" s="2" customFormat="1" ht="36.75" thickBot="1">
      <c r="A6" s="47" t="s">
        <v>1</v>
      </c>
      <c r="B6" s="48" t="s">
        <v>2</v>
      </c>
      <c r="C6" s="48" t="s">
        <v>3</v>
      </c>
      <c r="D6" s="48" t="s">
        <v>4</v>
      </c>
      <c r="E6" s="48" t="s">
        <v>5</v>
      </c>
      <c r="F6" s="48" t="s">
        <v>151</v>
      </c>
      <c r="G6" s="49" t="s">
        <v>152</v>
      </c>
      <c r="H6" s="50" t="s">
        <v>153</v>
      </c>
    </row>
    <row r="7" spans="1:25" s="7" customFormat="1" ht="12">
      <c r="A7" s="18">
        <v>1</v>
      </c>
      <c r="B7" s="18">
        <v>2</v>
      </c>
      <c r="C7" s="44">
        <v>3</v>
      </c>
      <c r="D7" s="18">
        <v>4</v>
      </c>
      <c r="E7" s="18">
        <v>5</v>
      </c>
      <c r="F7" s="44">
        <v>6</v>
      </c>
      <c r="G7" s="45"/>
      <c r="H7" s="46"/>
    </row>
    <row r="8" spans="1:25" ht="16.5" customHeight="1">
      <c r="A8" s="18">
        <v>1</v>
      </c>
      <c r="B8" s="18">
        <v>1791</v>
      </c>
      <c r="C8" s="19" t="s">
        <v>6</v>
      </c>
      <c r="D8" s="27">
        <f>23.9+1585</f>
        <v>1608.9</v>
      </c>
      <c r="E8" s="18" t="s">
        <v>7</v>
      </c>
      <c r="F8" s="68">
        <v>1</v>
      </c>
      <c r="G8" s="32"/>
      <c r="H8" s="31"/>
      <c r="Y8" s="9"/>
    </row>
    <row r="9" spans="1:25" ht="16.5" customHeight="1">
      <c r="A9" s="6">
        <v>2</v>
      </c>
      <c r="B9" s="6">
        <v>1791</v>
      </c>
      <c r="C9" s="8" t="s">
        <v>8</v>
      </c>
      <c r="D9" s="10">
        <f>94+1394.5</f>
        <v>1488.5</v>
      </c>
      <c r="E9" s="6" t="s">
        <v>7</v>
      </c>
      <c r="F9" s="69">
        <v>1</v>
      </c>
      <c r="G9" s="32"/>
      <c r="H9" s="31"/>
      <c r="Y9" s="9"/>
    </row>
    <row r="10" spans="1:25" ht="16.5" customHeight="1">
      <c r="A10" s="6">
        <v>3</v>
      </c>
      <c r="B10" s="6">
        <v>1791</v>
      </c>
      <c r="C10" s="8" t="s">
        <v>9</v>
      </c>
      <c r="D10" s="10">
        <v>1405.5</v>
      </c>
      <c r="E10" s="6" t="s">
        <v>7</v>
      </c>
      <c r="F10" s="69">
        <v>1</v>
      </c>
      <c r="G10" s="31"/>
      <c r="H10" s="31"/>
      <c r="Y10" s="9"/>
    </row>
    <row r="11" spans="1:25" ht="16.5" customHeight="1">
      <c r="A11" s="6">
        <v>4</v>
      </c>
      <c r="B11" s="6">
        <v>1791</v>
      </c>
      <c r="C11" s="8" t="s">
        <v>10</v>
      </c>
      <c r="D11" s="10">
        <v>184</v>
      </c>
      <c r="E11" s="6" t="s">
        <v>7</v>
      </c>
      <c r="F11" s="69">
        <v>1</v>
      </c>
      <c r="G11" s="31"/>
      <c r="H11" s="31"/>
      <c r="Y11" s="9"/>
    </row>
    <row r="12" spans="1:25" ht="16.5" customHeight="1">
      <c r="A12" s="6">
        <v>5</v>
      </c>
      <c r="B12" s="6">
        <v>1791</v>
      </c>
      <c r="C12" s="8" t="s">
        <v>133</v>
      </c>
      <c r="D12" s="10">
        <v>165</v>
      </c>
      <c r="E12" s="6" t="s">
        <v>7</v>
      </c>
      <c r="F12" s="69">
        <v>1</v>
      </c>
      <c r="G12" s="31"/>
      <c r="H12" s="31"/>
      <c r="Y12" s="9"/>
    </row>
    <row r="13" spans="1:25" ht="16.5" customHeight="1">
      <c r="A13" s="6">
        <v>6</v>
      </c>
      <c r="B13" s="6">
        <v>1791</v>
      </c>
      <c r="C13" s="8" t="s">
        <v>11</v>
      </c>
      <c r="D13" s="10">
        <v>8893</v>
      </c>
      <c r="E13" s="6" t="s">
        <v>12</v>
      </c>
      <c r="F13" s="69">
        <v>1</v>
      </c>
      <c r="G13" s="31"/>
      <c r="H13" s="31"/>
      <c r="Y13" s="9"/>
    </row>
    <row r="14" spans="1:25" ht="16.5" customHeight="1">
      <c r="A14" s="6">
        <v>7</v>
      </c>
      <c r="B14" s="6">
        <v>1791</v>
      </c>
      <c r="C14" s="8" t="s">
        <v>13</v>
      </c>
      <c r="D14" s="11">
        <v>11418</v>
      </c>
      <c r="E14" s="6" t="s">
        <v>12</v>
      </c>
      <c r="F14" s="69">
        <v>1</v>
      </c>
      <c r="G14" s="31"/>
      <c r="H14" s="31"/>
      <c r="Y14" s="9"/>
    </row>
    <row r="15" spans="1:25" ht="16.5" customHeight="1">
      <c r="A15" s="6">
        <v>8</v>
      </c>
      <c r="B15" s="6">
        <v>1791</v>
      </c>
      <c r="C15" s="8" t="s">
        <v>14</v>
      </c>
      <c r="D15" s="10">
        <v>17353</v>
      </c>
      <c r="E15" s="6" t="s">
        <v>12</v>
      </c>
      <c r="F15" s="69">
        <v>1</v>
      </c>
      <c r="G15" s="31"/>
      <c r="H15" s="31"/>
      <c r="Y15" s="9"/>
    </row>
    <row r="16" spans="1:25" ht="16.5" customHeight="1">
      <c r="A16" s="6">
        <v>9</v>
      </c>
      <c r="B16" s="6">
        <v>1791</v>
      </c>
      <c r="C16" s="8" t="s">
        <v>15</v>
      </c>
      <c r="D16" s="10">
        <v>939</v>
      </c>
      <c r="E16" s="6" t="s">
        <v>12</v>
      </c>
      <c r="F16" s="69">
        <v>1</v>
      </c>
      <c r="G16" s="31"/>
      <c r="H16" s="31"/>
      <c r="Y16" s="9"/>
    </row>
    <row r="17" spans="1:25" ht="16.5" customHeight="1">
      <c r="A17" s="6">
        <v>10</v>
      </c>
      <c r="B17" s="6">
        <v>1791</v>
      </c>
      <c r="C17" s="8" t="s">
        <v>16</v>
      </c>
      <c r="D17" s="10">
        <v>7430</v>
      </c>
      <c r="E17" s="6" t="s">
        <v>12</v>
      </c>
      <c r="F17" s="69">
        <v>1</v>
      </c>
      <c r="G17" s="31"/>
      <c r="H17" s="31"/>
      <c r="Y17" s="9"/>
    </row>
    <row r="18" spans="1:25" ht="16.5" customHeight="1">
      <c r="A18" s="6">
        <v>11</v>
      </c>
      <c r="B18" s="6">
        <v>1791</v>
      </c>
      <c r="C18" s="8" t="s">
        <v>17</v>
      </c>
      <c r="D18" s="10">
        <v>830</v>
      </c>
      <c r="E18" s="6" t="s">
        <v>12</v>
      </c>
      <c r="F18" s="69">
        <v>1</v>
      </c>
      <c r="G18" s="31"/>
      <c r="H18" s="31"/>
      <c r="Y18" s="9"/>
    </row>
    <row r="19" spans="1:25" ht="16.5" customHeight="1">
      <c r="A19" s="6">
        <v>12</v>
      </c>
      <c r="B19" s="6">
        <v>1791</v>
      </c>
      <c r="C19" s="8" t="s">
        <v>18</v>
      </c>
      <c r="D19" s="10">
        <v>2408.52</v>
      </c>
      <c r="E19" s="6" t="s">
        <v>12</v>
      </c>
      <c r="F19" s="69">
        <v>1</v>
      </c>
      <c r="G19" s="31"/>
      <c r="H19" s="31"/>
      <c r="Y19" s="9"/>
    </row>
    <row r="20" spans="1:25" ht="36">
      <c r="A20" s="6">
        <v>13</v>
      </c>
      <c r="B20" s="6">
        <v>1791</v>
      </c>
      <c r="C20" s="8" t="s">
        <v>19</v>
      </c>
      <c r="D20" s="10">
        <f>10164.2-D21</f>
        <v>8075.9000000000005</v>
      </c>
      <c r="E20" s="6" t="s">
        <v>7</v>
      </c>
      <c r="F20" s="69">
        <v>1</v>
      </c>
      <c r="G20" s="31"/>
      <c r="H20" s="31"/>
      <c r="Y20" s="9"/>
    </row>
    <row r="21" spans="1:25" ht="16.5" customHeight="1">
      <c r="A21" s="6">
        <v>14</v>
      </c>
      <c r="B21" s="6">
        <v>1791</v>
      </c>
      <c r="C21" s="8" t="s">
        <v>20</v>
      </c>
      <c r="D21" s="10">
        <v>2088.3000000000002</v>
      </c>
      <c r="E21" s="6" t="s">
        <v>7</v>
      </c>
      <c r="F21" s="69">
        <v>1</v>
      </c>
      <c r="G21" s="31"/>
      <c r="H21" s="31"/>
      <c r="Y21" s="9"/>
    </row>
    <row r="22" spans="1:25" ht="16.5" customHeight="1">
      <c r="A22" s="6">
        <v>15</v>
      </c>
      <c r="B22" s="6">
        <v>1791</v>
      </c>
      <c r="C22" s="12" t="s">
        <v>21</v>
      </c>
      <c r="D22" s="13">
        <v>2174</v>
      </c>
      <c r="E22" s="6" t="s">
        <v>7</v>
      </c>
      <c r="F22" s="69">
        <v>1</v>
      </c>
      <c r="G22" s="31"/>
      <c r="H22" s="31"/>
      <c r="Y22" s="9"/>
    </row>
    <row r="23" spans="1:25" ht="16.5" customHeight="1">
      <c r="A23" s="6">
        <v>16</v>
      </c>
      <c r="B23" s="6">
        <v>1791</v>
      </c>
      <c r="C23" s="12" t="s">
        <v>131</v>
      </c>
      <c r="D23" s="13">
        <v>1296</v>
      </c>
      <c r="E23" s="6" t="s">
        <v>7</v>
      </c>
      <c r="F23" s="69">
        <v>1</v>
      </c>
      <c r="G23" s="31"/>
      <c r="H23" s="31"/>
      <c r="Y23" s="9"/>
    </row>
    <row r="24" spans="1:25" ht="16.5" customHeight="1">
      <c r="A24" s="6">
        <v>17</v>
      </c>
      <c r="B24" s="6">
        <v>1791</v>
      </c>
      <c r="C24" s="12" t="s">
        <v>22</v>
      </c>
      <c r="D24" s="13">
        <v>4326</v>
      </c>
      <c r="E24" s="6" t="s">
        <v>7</v>
      </c>
      <c r="F24" s="69">
        <v>1</v>
      </c>
      <c r="G24" s="31"/>
      <c r="H24" s="31"/>
      <c r="Y24" s="9"/>
    </row>
    <row r="25" spans="1:25" ht="26.25" customHeight="1">
      <c r="A25" s="6">
        <v>18</v>
      </c>
      <c r="B25" s="6">
        <v>1791</v>
      </c>
      <c r="C25" s="12" t="s">
        <v>23</v>
      </c>
      <c r="D25" s="13">
        <v>2051</v>
      </c>
      <c r="E25" s="6" t="s">
        <v>7</v>
      </c>
      <c r="F25" s="69">
        <v>1</v>
      </c>
      <c r="G25" s="33"/>
      <c r="H25" s="31"/>
      <c r="Y25" s="9"/>
    </row>
    <row r="26" spans="1:25" ht="26.25" customHeight="1">
      <c r="A26" s="6">
        <v>19</v>
      </c>
      <c r="B26" s="6">
        <v>1791</v>
      </c>
      <c r="C26" s="12" t="s">
        <v>24</v>
      </c>
      <c r="D26" s="13">
        <v>6452</v>
      </c>
      <c r="E26" s="6" t="s">
        <v>7</v>
      </c>
      <c r="F26" s="69">
        <v>1</v>
      </c>
      <c r="G26" s="34"/>
      <c r="H26" s="31"/>
      <c r="Y26" s="9"/>
    </row>
    <row r="27" spans="1:25" ht="16.5" customHeight="1">
      <c r="A27" s="6">
        <v>20</v>
      </c>
      <c r="B27" s="6">
        <v>1791</v>
      </c>
      <c r="C27" s="12" t="s">
        <v>25</v>
      </c>
      <c r="D27" s="13">
        <v>7591</v>
      </c>
      <c r="E27" s="6" t="s">
        <v>7</v>
      </c>
      <c r="F27" s="69">
        <v>1</v>
      </c>
      <c r="G27" s="31"/>
      <c r="H27" s="31"/>
      <c r="Y27" s="9"/>
    </row>
    <row r="28" spans="1:25" ht="16.5" customHeight="1">
      <c r="A28" s="6">
        <v>21</v>
      </c>
      <c r="B28" s="6">
        <v>1791</v>
      </c>
      <c r="C28" s="12" t="s">
        <v>26</v>
      </c>
      <c r="D28" s="14">
        <v>5079</v>
      </c>
      <c r="E28" s="6" t="s">
        <v>7</v>
      </c>
      <c r="F28" s="70">
        <v>1</v>
      </c>
      <c r="G28" s="31"/>
      <c r="H28" s="34"/>
      <c r="Y28" s="9"/>
    </row>
    <row r="29" spans="1:25" ht="84">
      <c r="A29" s="6">
        <v>22</v>
      </c>
      <c r="B29" s="6">
        <v>1791</v>
      </c>
      <c r="C29" s="12" t="s">
        <v>27</v>
      </c>
      <c r="D29" s="13">
        <v>1</v>
      </c>
      <c r="E29" s="6" t="s">
        <v>54</v>
      </c>
      <c r="F29" s="69">
        <v>1</v>
      </c>
      <c r="G29" s="31"/>
      <c r="H29" s="31"/>
      <c r="Y29" s="9"/>
    </row>
    <row r="30" spans="1:25" ht="16.5" customHeight="1">
      <c r="A30" s="6">
        <v>23</v>
      </c>
      <c r="B30" s="15">
        <v>1791</v>
      </c>
      <c r="C30" s="12" t="s">
        <v>132</v>
      </c>
      <c r="D30" s="13">
        <v>1</v>
      </c>
      <c r="E30" s="6" t="s">
        <v>28</v>
      </c>
      <c r="F30" s="69">
        <v>1</v>
      </c>
      <c r="G30" s="31"/>
      <c r="H30" s="34"/>
      <c r="Y30" s="9"/>
    </row>
    <row r="31" spans="1:25" ht="16.5" customHeight="1">
      <c r="A31" s="6">
        <v>24</v>
      </c>
      <c r="B31" s="15">
        <v>1791</v>
      </c>
      <c r="C31" s="23" t="s">
        <v>134</v>
      </c>
      <c r="D31" s="16">
        <v>1</v>
      </c>
      <c r="E31" s="17" t="s">
        <v>28</v>
      </c>
      <c r="F31" s="71">
        <v>1</v>
      </c>
      <c r="G31" s="31"/>
      <c r="H31" s="34"/>
      <c r="Y31" s="9"/>
    </row>
    <row r="32" spans="1:25" ht="16.5" customHeight="1">
      <c r="A32" s="6">
        <v>25</v>
      </c>
      <c r="B32" s="6">
        <v>1791</v>
      </c>
      <c r="C32" s="12" t="s">
        <v>29</v>
      </c>
      <c r="D32" s="13">
        <v>1</v>
      </c>
      <c r="E32" s="6" t="s">
        <v>28</v>
      </c>
      <c r="F32" s="69">
        <v>1</v>
      </c>
      <c r="G32" s="31"/>
      <c r="H32" s="34"/>
      <c r="Y32" s="9"/>
    </row>
    <row r="33" spans="1:25" ht="16.5" customHeight="1">
      <c r="A33" s="6">
        <v>26</v>
      </c>
      <c r="B33" s="15">
        <v>1791</v>
      </c>
      <c r="C33" s="21" t="s">
        <v>30</v>
      </c>
      <c r="D33" s="14">
        <v>1</v>
      </c>
      <c r="E33" s="15" t="s">
        <v>28</v>
      </c>
      <c r="F33" s="70">
        <v>1</v>
      </c>
      <c r="G33" s="31"/>
      <c r="H33" s="34"/>
      <c r="Y33" s="9"/>
    </row>
    <row r="34" spans="1:25" ht="16.5" customHeight="1">
      <c r="A34" s="6">
        <v>27</v>
      </c>
      <c r="B34" s="6">
        <v>1791</v>
      </c>
      <c r="C34" s="12" t="s">
        <v>31</v>
      </c>
      <c r="D34" s="13">
        <v>1</v>
      </c>
      <c r="E34" s="6" t="s">
        <v>28</v>
      </c>
      <c r="F34" s="69">
        <v>1</v>
      </c>
      <c r="G34" s="31"/>
      <c r="H34" s="34"/>
      <c r="Y34" s="9"/>
    </row>
    <row r="35" spans="1:25" ht="16.5" customHeight="1">
      <c r="A35" s="6">
        <v>28</v>
      </c>
      <c r="B35" s="15">
        <v>1791</v>
      </c>
      <c r="C35" s="21" t="s">
        <v>32</v>
      </c>
      <c r="D35" s="14">
        <v>1</v>
      </c>
      <c r="E35" s="15" t="s">
        <v>28</v>
      </c>
      <c r="F35" s="70">
        <v>1</v>
      </c>
      <c r="G35" s="31"/>
      <c r="H35" s="34"/>
      <c r="Y35" s="9"/>
    </row>
    <row r="36" spans="1:25" ht="16.5" customHeight="1">
      <c r="A36" s="6">
        <v>29</v>
      </c>
      <c r="B36" s="6">
        <v>1791</v>
      </c>
      <c r="C36" s="12" t="s">
        <v>33</v>
      </c>
      <c r="D36" s="13">
        <v>1</v>
      </c>
      <c r="E36" s="6" t="s">
        <v>34</v>
      </c>
      <c r="F36" s="69">
        <v>1</v>
      </c>
      <c r="G36" s="31"/>
      <c r="H36" s="34"/>
      <c r="Y36" s="9"/>
    </row>
    <row r="37" spans="1:25" ht="16.5" customHeight="1">
      <c r="A37" s="6">
        <v>30</v>
      </c>
      <c r="B37" s="15">
        <v>1791</v>
      </c>
      <c r="C37" s="21" t="s">
        <v>35</v>
      </c>
      <c r="D37" s="14">
        <v>1</v>
      </c>
      <c r="E37" s="15" t="s">
        <v>28</v>
      </c>
      <c r="F37" s="70">
        <v>1</v>
      </c>
      <c r="G37" s="31"/>
      <c r="H37" s="34"/>
      <c r="Y37" s="9"/>
    </row>
    <row r="38" spans="1:25" ht="31.5" customHeight="1">
      <c r="A38" s="6">
        <v>31</v>
      </c>
      <c r="B38" s="6">
        <v>1791</v>
      </c>
      <c r="C38" s="12" t="s">
        <v>36</v>
      </c>
      <c r="D38" s="13">
        <v>1</v>
      </c>
      <c r="E38" s="6" t="s">
        <v>34</v>
      </c>
      <c r="F38" s="69">
        <v>1</v>
      </c>
      <c r="G38" s="31"/>
      <c r="H38" s="34"/>
      <c r="Y38" s="9"/>
    </row>
    <row r="39" spans="1:25" ht="31.5" customHeight="1">
      <c r="A39" s="6">
        <v>32</v>
      </c>
      <c r="B39" s="6">
        <v>1791</v>
      </c>
      <c r="C39" s="12" t="s">
        <v>37</v>
      </c>
      <c r="D39" s="13">
        <v>1</v>
      </c>
      <c r="E39" s="6" t="s">
        <v>34</v>
      </c>
      <c r="F39" s="69">
        <v>1</v>
      </c>
      <c r="G39" s="31"/>
      <c r="H39" s="34"/>
      <c r="Y39" s="9"/>
    </row>
    <row r="40" spans="1:25" ht="31.5" customHeight="1" thickBot="1">
      <c r="A40" s="15">
        <v>33</v>
      </c>
      <c r="B40" s="15">
        <v>1791</v>
      </c>
      <c r="C40" s="21" t="s">
        <v>38</v>
      </c>
      <c r="D40" s="14">
        <v>1</v>
      </c>
      <c r="E40" s="15" t="s">
        <v>34</v>
      </c>
      <c r="F40" s="70">
        <v>1</v>
      </c>
      <c r="G40" s="39"/>
      <c r="H40" s="43"/>
      <c r="Y40" s="9"/>
    </row>
    <row r="41" spans="1:25" s="2" customFormat="1" ht="34.5" customHeight="1" thickBot="1">
      <c r="A41" s="65" t="s">
        <v>39</v>
      </c>
      <c r="B41" s="66"/>
      <c r="C41" s="66"/>
      <c r="D41" s="66"/>
      <c r="E41" s="66"/>
      <c r="F41" s="66"/>
      <c r="G41" s="66"/>
      <c r="H41" s="67"/>
    </row>
    <row r="42" spans="1:25" ht="16.5" customHeight="1">
      <c r="A42" s="18">
        <v>1</v>
      </c>
      <c r="B42" s="18">
        <v>1798</v>
      </c>
      <c r="C42" s="19" t="s">
        <v>40</v>
      </c>
      <c r="D42" s="20">
        <v>162.19999999999999</v>
      </c>
      <c r="E42" s="18" t="s">
        <v>7</v>
      </c>
      <c r="F42" s="68">
        <v>1</v>
      </c>
      <c r="G42" s="40"/>
      <c r="H42" s="40"/>
    </row>
    <row r="43" spans="1:25" ht="16.5" customHeight="1">
      <c r="A43" s="18">
        <v>2</v>
      </c>
      <c r="B43" s="18">
        <v>1798</v>
      </c>
      <c r="C43" s="19" t="s">
        <v>41</v>
      </c>
      <c r="D43" s="20">
        <v>602</v>
      </c>
      <c r="E43" s="18" t="s">
        <v>7</v>
      </c>
      <c r="F43" s="68">
        <v>1</v>
      </c>
      <c r="G43" s="31"/>
      <c r="H43" s="31"/>
    </row>
    <row r="44" spans="1:25" ht="16.5" customHeight="1">
      <c r="A44" s="18">
        <v>3</v>
      </c>
      <c r="B44" s="18">
        <v>1798</v>
      </c>
      <c r="C44" s="19" t="s">
        <v>42</v>
      </c>
      <c r="D44" s="20">
        <v>80</v>
      </c>
      <c r="E44" s="18" t="s">
        <v>7</v>
      </c>
      <c r="F44" s="68">
        <v>1</v>
      </c>
      <c r="G44" s="31"/>
      <c r="H44" s="31"/>
    </row>
    <row r="45" spans="1:25" ht="16.5" customHeight="1">
      <c r="A45" s="18">
        <v>4</v>
      </c>
      <c r="B45" s="18">
        <v>1798</v>
      </c>
      <c r="C45" s="19" t="s">
        <v>43</v>
      </c>
      <c r="D45" s="20">
        <v>241</v>
      </c>
      <c r="E45" s="18" t="s">
        <v>7</v>
      </c>
      <c r="F45" s="68">
        <v>1</v>
      </c>
      <c r="G45" s="31"/>
      <c r="H45" s="31"/>
    </row>
    <row r="46" spans="1:25" ht="16.5" customHeight="1">
      <c r="A46" s="18">
        <v>5</v>
      </c>
      <c r="B46" s="18">
        <v>1798</v>
      </c>
      <c r="C46" s="19" t="s">
        <v>44</v>
      </c>
      <c r="D46" s="20">
        <v>107</v>
      </c>
      <c r="E46" s="18" t="s">
        <v>7</v>
      </c>
      <c r="F46" s="68">
        <v>1</v>
      </c>
      <c r="G46" s="31"/>
      <c r="H46" s="31"/>
    </row>
    <row r="47" spans="1:25" ht="16.5" customHeight="1">
      <c r="A47" s="18">
        <v>6</v>
      </c>
      <c r="B47" s="18">
        <v>1798</v>
      </c>
      <c r="C47" s="19" t="s">
        <v>45</v>
      </c>
      <c r="D47" s="20">
        <v>124</v>
      </c>
      <c r="E47" s="18" t="s">
        <v>7</v>
      </c>
      <c r="F47" s="68">
        <v>1</v>
      </c>
      <c r="G47" s="31"/>
      <c r="H47" s="31"/>
    </row>
    <row r="48" spans="1:25" ht="16.5" customHeight="1">
      <c r="A48" s="18">
        <v>7</v>
      </c>
      <c r="B48" s="18">
        <v>1798</v>
      </c>
      <c r="C48" s="8" t="s">
        <v>11</v>
      </c>
      <c r="D48" s="20">
        <v>157.30000000000001</v>
      </c>
      <c r="E48" s="18" t="s">
        <v>7</v>
      </c>
      <c r="F48" s="68">
        <v>1</v>
      </c>
      <c r="G48" s="31"/>
      <c r="H48" s="31"/>
    </row>
    <row r="49" spans="1:8" ht="18" customHeight="1">
      <c r="A49" s="18">
        <v>8</v>
      </c>
      <c r="B49" s="6">
        <v>1798</v>
      </c>
      <c r="C49" s="8" t="s">
        <v>46</v>
      </c>
      <c r="D49" s="10">
        <v>405</v>
      </c>
      <c r="E49" s="6" t="s">
        <v>12</v>
      </c>
      <c r="F49" s="69">
        <v>1</v>
      </c>
      <c r="G49" s="31"/>
      <c r="H49" s="31"/>
    </row>
    <row r="50" spans="1:8" ht="16.5" customHeight="1">
      <c r="A50" s="18">
        <v>9</v>
      </c>
      <c r="B50" s="6">
        <v>1798</v>
      </c>
      <c r="C50" s="8" t="s">
        <v>47</v>
      </c>
      <c r="D50" s="10">
        <v>1280</v>
      </c>
      <c r="E50" s="6" t="s">
        <v>12</v>
      </c>
      <c r="F50" s="69">
        <v>1</v>
      </c>
      <c r="G50" s="31"/>
      <c r="H50" s="31"/>
    </row>
    <row r="51" spans="1:8" ht="16.5" customHeight="1">
      <c r="A51" s="18">
        <v>10</v>
      </c>
      <c r="B51" s="6">
        <v>1798</v>
      </c>
      <c r="C51" s="8" t="s">
        <v>18</v>
      </c>
      <c r="D51" s="10">
        <v>665</v>
      </c>
      <c r="E51" s="6" t="s">
        <v>12</v>
      </c>
      <c r="F51" s="69">
        <v>1</v>
      </c>
      <c r="G51" s="31"/>
      <c r="H51" s="31"/>
    </row>
    <row r="52" spans="1:8" ht="24">
      <c r="A52" s="18">
        <v>11</v>
      </c>
      <c r="B52" s="6">
        <v>1798</v>
      </c>
      <c r="C52" s="8" t="s">
        <v>48</v>
      </c>
      <c r="D52" s="10">
        <v>1952</v>
      </c>
      <c r="E52" s="6" t="s">
        <v>7</v>
      </c>
      <c r="F52" s="69">
        <v>1</v>
      </c>
      <c r="G52" s="31"/>
      <c r="H52" s="31"/>
    </row>
    <row r="53" spans="1:8" ht="24">
      <c r="A53" s="18">
        <v>12</v>
      </c>
      <c r="B53" s="6">
        <v>1798</v>
      </c>
      <c r="C53" s="8" t="s">
        <v>49</v>
      </c>
      <c r="D53" s="10">
        <v>633.70000000000005</v>
      </c>
      <c r="E53" s="6" t="s">
        <v>7</v>
      </c>
      <c r="F53" s="69">
        <v>1</v>
      </c>
      <c r="G53" s="31"/>
      <c r="H53" s="31"/>
    </row>
    <row r="54" spans="1:8" ht="16.5" customHeight="1">
      <c r="A54" s="18">
        <v>13</v>
      </c>
      <c r="B54" s="6">
        <v>1798</v>
      </c>
      <c r="C54" s="12" t="s">
        <v>50</v>
      </c>
      <c r="D54" s="13">
        <v>74</v>
      </c>
      <c r="E54" s="6" t="s">
        <v>7</v>
      </c>
      <c r="F54" s="69">
        <v>1</v>
      </c>
      <c r="G54" s="36"/>
      <c r="H54" s="31"/>
    </row>
    <row r="55" spans="1:8" ht="16.5" customHeight="1">
      <c r="A55" s="18">
        <v>14</v>
      </c>
      <c r="B55" s="6">
        <v>1798</v>
      </c>
      <c r="C55" s="12" t="s">
        <v>22</v>
      </c>
      <c r="D55" s="10">
        <v>588.15</v>
      </c>
      <c r="E55" s="6" t="s">
        <v>7</v>
      </c>
      <c r="F55" s="69">
        <v>1</v>
      </c>
      <c r="G55" s="31"/>
      <c r="H55" s="31"/>
    </row>
    <row r="56" spans="1:8" ht="16.5" customHeight="1">
      <c r="A56" s="18">
        <v>15</v>
      </c>
      <c r="B56" s="6">
        <v>1798</v>
      </c>
      <c r="C56" s="12" t="s">
        <v>51</v>
      </c>
      <c r="D56" s="10" t="s">
        <v>52</v>
      </c>
      <c r="E56" s="6">
        <v>1</v>
      </c>
      <c r="F56" s="69">
        <v>1</v>
      </c>
      <c r="G56" s="31"/>
      <c r="H56" s="31"/>
    </row>
    <row r="57" spans="1:8" ht="29.25" customHeight="1">
      <c r="A57" s="18">
        <v>16</v>
      </c>
      <c r="B57" s="6">
        <v>1798</v>
      </c>
      <c r="C57" s="12" t="s">
        <v>53</v>
      </c>
      <c r="D57" s="13">
        <v>20</v>
      </c>
      <c r="E57" s="6" t="s">
        <v>7</v>
      </c>
      <c r="F57" s="69">
        <v>1</v>
      </c>
      <c r="G57" s="31"/>
      <c r="H57" s="31"/>
    </row>
    <row r="58" spans="1:8" ht="86.25" customHeight="1">
      <c r="A58" s="18">
        <v>17</v>
      </c>
      <c r="B58" s="6">
        <v>1798</v>
      </c>
      <c r="C58" s="29" t="s">
        <v>135</v>
      </c>
      <c r="D58" s="14" t="s">
        <v>54</v>
      </c>
      <c r="E58" s="15">
        <v>1</v>
      </c>
      <c r="F58" s="70">
        <v>1</v>
      </c>
      <c r="G58" s="31"/>
      <c r="H58" s="31"/>
    </row>
    <row r="59" spans="1:8" ht="16.5" customHeight="1">
      <c r="A59" s="18">
        <v>18</v>
      </c>
      <c r="B59" s="6">
        <v>1798</v>
      </c>
      <c r="C59" s="29" t="s">
        <v>136</v>
      </c>
      <c r="D59" s="14" t="s">
        <v>52</v>
      </c>
      <c r="E59" s="15">
        <v>1</v>
      </c>
      <c r="F59" s="70">
        <v>1</v>
      </c>
      <c r="G59" s="31"/>
      <c r="H59" s="31"/>
    </row>
    <row r="60" spans="1:8" ht="16.5" customHeight="1">
      <c r="A60" s="18">
        <v>19</v>
      </c>
      <c r="B60" s="6">
        <v>1798</v>
      </c>
      <c r="C60" s="21" t="s">
        <v>55</v>
      </c>
      <c r="D60" s="22">
        <v>1448</v>
      </c>
      <c r="E60" s="6" t="s">
        <v>7</v>
      </c>
      <c r="F60" s="70">
        <v>1</v>
      </c>
      <c r="G60" s="31"/>
      <c r="H60" s="31"/>
    </row>
    <row r="61" spans="1:8" ht="16.5" customHeight="1">
      <c r="A61" s="18">
        <v>20</v>
      </c>
      <c r="B61" s="6">
        <v>1798</v>
      </c>
      <c r="C61" s="12" t="s">
        <v>137</v>
      </c>
      <c r="D61" s="22">
        <v>903</v>
      </c>
      <c r="E61" s="6" t="s">
        <v>7</v>
      </c>
      <c r="F61" s="70">
        <v>1</v>
      </c>
      <c r="G61" s="31"/>
      <c r="H61" s="31"/>
    </row>
    <row r="62" spans="1:8" ht="16.5" customHeight="1">
      <c r="A62" s="18">
        <v>21</v>
      </c>
      <c r="B62" s="15">
        <v>1798</v>
      </c>
      <c r="C62" s="23" t="s">
        <v>56</v>
      </c>
      <c r="D62" s="22">
        <v>1251</v>
      </c>
      <c r="E62" s="15" t="s">
        <v>7</v>
      </c>
      <c r="F62" s="70">
        <v>1</v>
      </c>
      <c r="G62" s="31"/>
      <c r="H62" s="31"/>
    </row>
    <row r="63" spans="1:8" ht="16.5" customHeight="1">
      <c r="A63" s="6">
        <v>22</v>
      </c>
      <c r="B63" s="6">
        <v>1798</v>
      </c>
      <c r="C63" s="12" t="s">
        <v>57</v>
      </c>
      <c r="D63" s="13">
        <v>1</v>
      </c>
      <c r="E63" s="6" t="s">
        <v>34</v>
      </c>
      <c r="F63" s="69">
        <v>1</v>
      </c>
      <c r="G63" s="31"/>
      <c r="H63" s="31"/>
    </row>
    <row r="64" spans="1:8" ht="16.5" customHeight="1">
      <c r="A64" s="6">
        <v>23</v>
      </c>
      <c r="B64" s="6">
        <v>1798</v>
      </c>
      <c r="C64" s="12" t="s">
        <v>58</v>
      </c>
      <c r="D64" s="13">
        <v>1</v>
      </c>
      <c r="E64" s="6" t="s">
        <v>34</v>
      </c>
      <c r="F64" s="69">
        <v>1</v>
      </c>
      <c r="G64" s="31"/>
      <c r="H64" s="31"/>
    </row>
    <row r="65" spans="1:16" ht="16.5" customHeight="1" thickBot="1">
      <c r="A65" s="17">
        <v>24</v>
      </c>
      <c r="B65" s="17">
        <v>1798</v>
      </c>
      <c r="C65" s="23" t="s">
        <v>138</v>
      </c>
      <c r="D65" s="16">
        <v>96</v>
      </c>
      <c r="E65" s="17" t="s">
        <v>7</v>
      </c>
      <c r="F65" s="71">
        <v>1</v>
      </c>
      <c r="G65" s="39"/>
      <c r="H65" s="39"/>
    </row>
    <row r="66" spans="1:16" ht="30" customHeight="1" thickBot="1">
      <c r="A66" s="65" t="s">
        <v>59</v>
      </c>
      <c r="B66" s="66"/>
      <c r="C66" s="66"/>
      <c r="D66" s="66"/>
      <c r="E66" s="66"/>
      <c r="F66" s="66"/>
      <c r="G66" s="66"/>
      <c r="H66" s="67"/>
    </row>
    <row r="67" spans="1:16" ht="16.5" customHeight="1">
      <c r="A67" s="18">
        <v>1</v>
      </c>
      <c r="B67" s="18">
        <v>4997</v>
      </c>
      <c r="C67" s="19" t="s">
        <v>43</v>
      </c>
      <c r="D67" s="20">
        <v>34</v>
      </c>
      <c r="E67" s="18" t="s">
        <v>7</v>
      </c>
      <c r="F67" s="68">
        <v>1</v>
      </c>
      <c r="G67" s="40"/>
      <c r="H67" s="40"/>
    </row>
    <row r="68" spans="1:16" ht="16.5" customHeight="1">
      <c r="A68" s="6">
        <v>2</v>
      </c>
      <c r="B68" s="6">
        <v>4997</v>
      </c>
      <c r="C68" s="8" t="s">
        <v>44</v>
      </c>
      <c r="D68" s="10">
        <v>57.5</v>
      </c>
      <c r="E68" s="6" t="s">
        <v>7</v>
      </c>
      <c r="F68" s="69">
        <v>1</v>
      </c>
      <c r="G68" s="31"/>
      <c r="H68" s="31"/>
    </row>
    <row r="69" spans="1:16" ht="16.5" customHeight="1">
      <c r="A69" s="6">
        <v>3</v>
      </c>
      <c r="B69" s="6">
        <v>4997</v>
      </c>
      <c r="C69" s="8" t="s">
        <v>60</v>
      </c>
      <c r="D69" s="10">
        <v>83</v>
      </c>
      <c r="E69" s="6" t="s">
        <v>12</v>
      </c>
      <c r="F69" s="69">
        <v>1</v>
      </c>
      <c r="G69" s="31"/>
      <c r="H69" s="31"/>
      <c r="P69" s="28"/>
    </row>
    <row r="70" spans="1:16" ht="16.5" customHeight="1">
      <c r="A70" s="6">
        <v>4</v>
      </c>
      <c r="B70" s="6">
        <v>4997</v>
      </c>
      <c r="C70" s="8" t="s">
        <v>61</v>
      </c>
      <c r="D70" s="10">
        <v>624</v>
      </c>
      <c r="E70" s="6" t="s">
        <v>12</v>
      </c>
      <c r="F70" s="69">
        <v>1</v>
      </c>
      <c r="G70" s="31"/>
      <c r="H70" s="31"/>
      <c r="P70" s="28"/>
    </row>
    <row r="71" spans="1:16" ht="16.5" customHeight="1">
      <c r="A71" s="6">
        <v>5</v>
      </c>
      <c r="B71" s="6">
        <v>4997</v>
      </c>
      <c r="C71" s="8" t="s">
        <v>18</v>
      </c>
      <c r="D71" s="10">
        <v>372</v>
      </c>
      <c r="E71" s="6" t="s">
        <v>12</v>
      </c>
      <c r="F71" s="69">
        <v>1</v>
      </c>
      <c r="G71" s="36"/>
      <c r="H71" s="31"/>
      <c r="P71" s="28"/>
    </row>
    <row r="72" spans="1:16" ht="16.5" customHeight="1">
      <c r="A72" s="6">
        <v>6</v>
      </c>
      <c r="B72" s="6">
        <v>4997</v>
      </c>
      <c r="C72" s="8" t="s">
        <v>62</v>
      </c>
      <c r="D72" s="10">
        <v>19.7</v>
      </c>
      <c r="E72" s="6" t="s">
        <v>7</v>
      </c>
      <c r="F72" s="69">
        <v>1</v>
      </c>
      <c r="G72" s="31"/>
      <c r="H72" s="31"/>
    </row>
    <row r="73" spans="1:16" ht="16.5" customHeight="1">
      <c r="A73" s="6">
        <v>7</v>
      </c>
      <c r="B73" s="6">
        <v>4997</v>
      </c>
      <c r="C73" s="8" t="s">
        <v>63</v>
      </c>
      <c r="D73" s="10">
        <v>202.6</v>
      </c>
      <c r="E73" s="6" t="s">
        <v>7</v>
      </c>
      <c r="F73" s="69">
        <v>1</v>
      </c>
      <c r="G73" s="31"/>
      <c r="H73" s="31"/>
      <c r="I73" s="28"/>
    </row>
    <row r="74" spans="1:16" ht="16.5" customHeight="1">
      <c r="A74" s="6">
        <v>8</v>
      </c>
      <c r="B74" s="6">
        <v>4997</v>
      </c>
      <c r="C74" s="12" t="s">
        <v>22</v>
      </c>
      <c r="D74" s="10">
        <v>129</v>
      </c>
      <c r="E74" s="6" t="s">
        <v>7</v>
      </c>
      <c r="F74" s="69">
        <v>1</v>
      </c>
      <c r="G74" s="31"/>
      <c r="H74" s="31"/>
    </row>
    <row r="75" spans="1:16" ht="16.5" customHeight="1">
      <c r="A75" s="6">
        <v>9</v>
      </c>
      <c r="B75" s="6">
        <v>4997</v>
      </c>
      <c r="C75" s="12" t="s">
        <v>64</v>
      </c>
      <c r="D75" s="11">
        <v>139</v>
      </c>
      <c r="E75" s="6" t="s">
        <v>7</v>
      </c>
      <c r="F75" s="69">
        <v>1</v>
      </c>
      <c r="G75" s="31"/>
      <c r="H75" s="31"/>
    </row>
    <row r="76" spans="1:16" ht="16.5" customHeight="1">
      <c r="A76" s="6">
        <v>10</v>
      </c>
      <c r="B76" s="6">
        <v>4997</v>
      </c>
      <c r="C76" s="12" t="s">
        <v>65</v>
      </c>
      <c r="D76" s="10">
        <v>264</v>
      </c>
      <c r="E76" s="6" t="s">
        <v>7</v>
      </c>
      <c r="F76" s="69">
        <v>1</v>
      </c>
      <c r="G76" s="31"/>
      <c r="H76" s="31"/>
    </row>
    <row r="77" spans="1:16" ht="16.5" customHeight="1">
      <c r="A77" s="6">
        <v>11</v>
      </c>
      <c r="B77" s="6">
        <v>4997</v>
      </c>
      <c r="C77" s="12" t="s">
        <v>66</v>
      </c>
      <c r="D77" s="10">
        <v>418</v>
      </c>
      <c r="E77" s="6" t="s">
        <v>7</v>
      </c>
      <c r="F77" s="69">
        <v>1</v>
      </c>
      <c r="G77" s="31"/>
      <c r="H77" s="31"/>
      <c r="P77" s="28"/>
    </row>
    <row r="78" spans="1:16" ht="16.5" customHeight="1">
      <c r="A78" s="6">
        <v>12</v>
      </c>
      <c r="B78" s="6">
        <v>4997</v>
      </c>
      <c r="C78" s="12" t="s">
        <v>67</v>
      </c>
      <c r="D78" s="10">
        <v>228</v>
      </c>
      <c r="E78" s="6" t="s">
        <v>7</v>
      </c>
      <c r="F78" s="69">
        <v>1</v>
      </c>
      <c r="G78" s="31"/>
      <c r="H78" s="31"/>
    </row>
    <row r="79" spans="1:16" ht="16.5" customHeight="1" thickBot="1">
      <c r="A79" s="15">
        <v>13</v>
      </c>
      <c r="B79" s="15">
        <v>4997</v>
      </c>
      <c r="C79" s="21" t="s">
        <v>68</v>
      </c>
      <c r="D79" s="14">
        <v>1</v>
      </c>
      <c r="E79" s="15" t="s">
        <v>28</v>
      </c>
      <c r="F79" s="70">
        <v>1</v>
      </c>
      <c r="G79" s="39"/>
      <c r="H79" s="39"/>
    </row>
    <row r="80" spans="1:16" ht="28.5" customHeight="1" thickBot="1">
      <c r="A80" s="62" t="s">
        <v>69</v>
      </c>
      <c r="B80" s="63"/>
      <c r="C80" s="63"/>
      <c r="D80" s="63"/>
      <c r="E80" s="63"/>
      <c r="F80" s="63"/>
      <c r="G80" s="63"/>
      <c r="H80" s="64"/>
    </row>
    <row r="81" spans="1:21" ht="16.5" customHeight="1">
      <c r="A81" s="18">
        <v>1</v>
      </c>
      <c r="B81" s="18">
        <v>4998</v>
      </c>
      <c r="C81" s="19" t="s">
        <v>70</v>
      </c>
      <c r="D81" s="20">
        <v>353</v>
      </c>
      <c r="E81" s="18" t="s">
        <v>7</v>
      </c>
      <c r="F81" s="68">
        <v>1</v>
      </c>
      <c r="G81" s="40"/>
      <c r="H81" s="40"/>
    </row>
    <row r="82" spans="1:21" ht="16.5" customHeight="1">
      <c r="A82" s="6">
        <v>2</v>
      </c>
      <c r="B82" s="6">
        <v>4998</v>
      </c>
      <c r="C82" s="8" t="s">
        <v>71</v>
      </c>
      <c r="D82" s="10">
        <v>38</v>
      </c>
      <c r="E82" s="6" t="s">
        <v>7</v>
      </c>
      <c r="F82" s="69">
        <v>1</v>
      </c>
      <c r="G82" s="36"/>
      <c r="H82" s="31"/>
    </row>
    <row r="83" spans="1:21" ht="16.5" customHeight="1">
      <c r="A83" s="6">
        <v>3</v>
      </c>
      <c r="B83" s="6">
        <v>4998</v>
      </c>
      <c r="C83" s="8" t="s">
        <v>11</v>
      </c>
      <c r="D83" s="10">
        <v>1234.7</v>
      </c>
      <c r="E83" s="6" t="s">
        <v>12</v>
      </c>
      <c r="F83" s="69">
        <v>1</v>
      </c>
      <c r="G83" s="31"/>
      <c r="H83" s="31"/>
    </row>
    <row r="84" spans="1:21" ht="16.5" customHeight="1">
      <c r="A84" s="6">
        <v>4</v>
      </c>
      <c r="B84" s="6">
        <v>4998</v>
      </c>
      <c r="C84" s="8" t="s">
        <v>13</v>
      </c>
      <c r="D84" s="10">
        <v>468.4</v>
      </c>
      <c r="E84" s="6" t="s">
        <v>12</v>
      </c>
      <c r="F84" s="69">
        <v>1</v>
      </c>
      <c r="G84" s="31"/>
      <c r="H84" s="31"/>
    </row>
    <row r="85" spans="1:21" ht="16.5" customHeight="1">
      <c r="A85" s="6">
        <v>5</v>
      </c>
      <c r="B85" s="6">
        <v>4998</v>
      </c>
      <c r="C85" s="8" t="s">
        <v>14</v>
      </c>
      <c r="D85" s="10">
        <v>164.7</v>
      </c>
      <c r="E85" s="6" t="s">
        <v>12</v>
      </c>
      <c r="F85" s="69">
        <v>1</v>
      </c>
      <c r="G85" s="31"/>
      <c r="H85" s="31"/>
    </row>
    <row r="86" spans="1:21" ht="16.5" customHeight="1">
      <c r="A86" s="6">
        <v>6</v>
      </c>
      <c r="B86" s="6">
        <v>4998</v>
      </c>
      <c r="C86" s="8" t="s">
        <v>72</v>
      </c>
      <c r="D86" s="10">
        <v>2.66</v>
      </c>
      <c r="E86" s="6" t="s">
        <v>12</v>
      </c>
      <c r="F86" s="69">
        <v>1</v>
      </c>
      <c r="G86" s="36"/>
      <c r="H86" s="31"/>
    </row>
    <row r="87" spans="1:21" ht="16.5" customHeight="1">
      <c r="A87" s="6">
        <v>7</v>
      </c>
      <c r="B87" s="6">
        <v>4998</v>
      </c>
      <c r="C87" s="8" t="s">
        <v>73</v>
      </c>
      <c r="D87" s="10">
        <v>148.05000000000001</v>
      </c>
      <c r="E87" s="6" t="s">
        <v>12</v>
      </c>
      <c r="F87" s="69">
        <v>1</v>
      </c>
      <c r="G87" s="31"/>
      <c r="H87" s="31"/>
    </row>
    <row r="88" spans="1:21" ht="16.5" customHeight="1">
      <c r="A88" s="6">
        <v>8</v>
      </c>
      <c r="B88" s="6">
        <v>4998</v>
      </c>
      <c r="C88" s="8" t="s">
        <v>74</v>
      </c>
      <c r="D88" s="10">
        <v>9.39</v>
      </c>
      <c r="E88" s="6" t="s">
        <v>12</v>
      </c>
      <c r="F88" s="69">
        <v>1</v>
      </c>
      <c r="G88" s="31"/>
      <c r="H88" s="31"/>
    </row>
    <row r="89" spans="1:21" ht="16.5" customHeight="1">
      <c r="A89" s="6">
        <v>9</v>
      </c>
      <c r="B89" s="6">
        <v>4998</v>
      </c>
      <c r="C89" s="8" t="s">
        <v>75</v>
      </c>
      <c r="D89" s="10">
        <v>524.80999999999995</v>
      </c>
      <c r="E89" s="6" t="s">
        <v>7</v>
      </c>
      <c r="F89" s="69">
        <v>1</v>
      </c>
      <c r="G89" s="31"/>
      <c r="H89" s="31"/>
    </row>
    <row r="90" spans="1:21" ht="16.5" customHeight="1">
      <c r="A90" s="6">
        <v>10</v>
      </c>
      <c r="B90" s="6">
        <v>4998</v>
      </c>
      <c r="C90" s="12" t="s">
        <v>76</v>
      </c>
      <c r="D90" s="10">
        <v>182</v>
      </c>
      <c r="E90" s="6" t="s">
        <v>7</v>
      </c>
      <c r="F90" s="69">
        <v>1</v>
      </c>
      <c r="G90" s="31"/>
      <c r="H90" s="31"/>
    </row>
    <row r="91" spans="1:21" ht="16.5" customHeight="1">
      <c r="A91" s="6">
        <v>11</v>
      </c>
      <c r="B91" s="6">
        <v>4998</v>
      </c>
      <c r="C91" s="12" t="s">
        <v>77</v>
      </c>
      <c r="D91" s="10">
        <v>603</v>
      </c>
      <c r="E91" s="6" t="s">
        <v>7</v>
      </c>
      <c r="F91" s="69">
        <v>1</v>
      </c>
      <c r="G91" s="36"/>
      <c r="H91" s="31"/>
    </row>
    <row r="92" spans="1:21" ht="16.5" customHeight="1">
      <c r="A92" s="6">
        <v>12</v>
      </c>
      <c r="B92" s="6">
        <v>4998</v>
      </c>
      <c r="C92" s="12" t="s">
        <v>139</v>
      </c>
      <c r="D92" s="10">
        <v>174</v>
      </c>
      <c r="E92" s="6" t="s">
        <v>7</v>
      </c>
      <c r="F92" s="69">
        <v>1</v>
      </c>
      <c r="G92" s="31"/>
      <c r="H92" s="31"/>
    </row>
    <row r="93" spans="1:21" ht="16.5" customHeight="1">
      <c r="A93" s="6">
        <v>13</v>
      </c>
      <c r="B93" s="6">
        <v>4998</v>
      </c>
      <c r="C93" s="12" t="s">
        <v>78</v>
      </c>
      <c r="D93" s="10">
        <v>118</v>
      </c>
      <c r="E93" s="6" t="s">
        <v>7</v>
      </c>
      <c r="F93" s="69">
        <v>1</v>
      </c>
      <c r="G93" s="36"/>
      <c r="H93" s="31"/>
      <c r="U93" s="28"/>
    </row>
    <row r="94" spans="1:21" ht="16.5" customHeight="1">
      <c r="A94" s="6">
        <v>14</v>
      </c>
      <c r="B94" s="6">
        <v>4998</v>
      </c>
      <c r="C94" s="12" t="s">
        <v>79</v>
      </c>
      <c r="D94" s="10">
        <v>384</v>
      </c>
      <c r="E94" s="6" t="s">
        <v>7</v>
      </c>
      <c r="F94" s="69">
        <v>1</v>
      </c>
      <c r="G94" s="31"/>
      <c r="H94" s="31"/>
    </row>
    <row r="95" spans="1:21" ht="16.5" customHeight="1">
      <c r="A95" s="6">
        <v>15</v>
      </c>
      <c r="B95" s="6">
        <v>4998</v>
      </c>
      <c r="C95" s="12" t="s">
        <v>56</v>
      </c>
      <c r="D95" s="22">
        <v>611</v>
      </c>
      <c r="E95" s="15"/>
      <c r="F95" s="70">
        <v>1</v>
      </c>
      <c r="G95" s="31"/>
      <c r="H95" s="31"/>
    </row>
    <row r="96" spans="1:21" ht="16.5" customHeight="1" thickBot="1">
      <c r="A96" s="15">
        <v>16</v>
      </c>
      <c r="B96" s="15">
        <v>4998</v>
      </c>
      <c r="C96" s="21" t="s">
        <v>80</v>
      </c>
      <c r="D96" s="14">
        <v>1</v>
      </c>
      <c r="E96" s="15" t="s">
        <v>28</v>
      </c>
      <c r="F96" s="70">
        <v>1</v>
      </c>
      <c r="G96" s="39"/>
      <c r="H96" s="39"/>
    </row>
    <row r="97" spans="1:8" ht="36.75" customHeight="1" thickBot="1">
      <c r="A97" s="65" t="s">
        <v>81</v>
      </c>
      <c r="B97" s="66"/>
      <c r="C97" s="66"/>
      <c r="D97" s="66"/>
      <c r="E97" s="66"/>
      <c r="F97" s="66"/>
      <c r="G97" s="66"/>
      <c r="H97" s="67"/>
    </row>
    <row r="98" spans="1:8" ht="16.5" customHeight="1">
      <c r="A98" s="18">
        <v>1</v>
      </c>
      <c r="B98" s="18">
        <v>4999</v>
      </c>
      <c r="C98" s="19" t="s">
        <v>82</v>
      </c>
      <c r="D98" s="20">
        <v>57</v>
      </c>
      <c r="E98" s="18" t="s">
        <v>7</v>
      </c>
      <c r="F98" s="68">
        <v>1</v>
      </c>
      <c r="G98" s="40"/>
      <c r="H98" s="40"/>
    </row>
    <row r="99" spans="1:8" ht="16.5" customHeight="1">
      <c r="A99" s="6">
        <v>2</v>
      </c>
      <c r="B99" s="6">
        <v>4999</v>
      </c>
      <c r="C99" s="8" t="s">
        <v>42</v>
      </c>
      <c r="D99" s="10">
        <v>25</v>
      </c>
      <c r="E99" s="6" t="s">
        <v>7</v>
      </c>
      <c r="F99" s="69">
        <v>1</v>
      </c>
      <c r="G99" s="31"/>
      <c r="H99" s="31"/>
    </row>
    <row r="100" spans="1:8" ht="16.5" customHeight="1">
      <c r="A100" s="6">
        <v>3</v>
      </c>
      <c r="B100" s="6">
        <v>4999</v>
      </c>
      <c r="C100" s="8" t="s">
        <v>61</v>
      </c>
      <c r="D100" s="10">
        <v>446.3</v>
      </c>
      <c r="E100" s="6" t="s">
        <v>12</v>
      </c>
      <c r="F100" s="69">
        <v>1</v>
      </c>
      <c r="G100" s="31"/>
      <c r="H100" s="31"/>
    </row>
    <row r="101" spans="1:8" ht="16.5" customHeight="1">
      <c r="A101" s="6">
        <v>4</v>
      </c>
      <c r="B101" s="6">
        <v>4999</v>
      </c>
      <c r="C101" s="8" t="s">
        <v>83</v>
      </c>
      <c r="D101" s="10">
        <v>243.6</v>
      </c>
      <c r="E101" s="6" t="s">
        <v>12</v>
      </c>
      <c r="F101" s="69">
        <v>1</v>
      </c>
      <c r="G101" s="36"/>
      <c r="H101" s="31"/>
    </row>
    <row r="102" spans="1:8" ht="16.5" customHeight="1">
      <c r="A102" s="6">
        <v>5</v>
      </c>
      <c r="B102" s="6">
        <v>4999</v>
      </c>
      <c r="C102" s="8" t="s">
        <v>84</v>
      </c>
      <c r="D102" s="10">
        <v>238.2</v>
      </c>
      <c r="E102" s="6" t="s">
        <v>12</v>
      </c>
      <c r="F102" s="69">
        <v>1</v>
      </c>
      <c r="G102" s="31"/>
      <c r="H102" s="31"/>
    </row>
    <row r="103" spans="1:8" ht="16.5" customHeight="1">
      <c r="A103" s="6">
        <v>4</v>
      </c>
      <c r="B103" s="6">
        <v>4999</v>
      </c>
      <c r="C103" s="8" t="s">
        <v>85</v>
      </c>
      <c r="D103" s="10">
        <v>61.4</v>
      </c>
      <c r="E103" s="6" t="s">
        <v>12</v>
      </c>
      <c r="F103" s="69">
        <v>1</v>
      </c>
      <c r="G103" s="36"/>
      <c r="H103" s="31"/>
    </row>
    <row r="104" spans="1:8" ht="16.5" customHeight="1">
      <c r="A104" s="6">
        <v>5</v>
      </c>
      <c r="B104" s="6">
        <v>4999</v>
      </c>
      <c r="C104" s="8" t="s">
        <v>86</v>
      </c>
      <c r="D104" s="10">
        <v>116.3</v>
      </c>
      <c r="E104" s="6" t="s">
        <v>12</v>
      </c>
      <c r="F104" s="69">
        <v>1</v>
      </c>
      <c r="G104" s="31"/>
      <c r="H104" s="31"/>
    </row>
    <row r="105" spans="1:8" ht="16.5" customHeight="1">
      <c r="A105" s="6">
        <v>6</v>
      </c>
      <c r="B105" s="6">
        <v>4999</v>
      </c>
      <c r="C105" s="8" t="s">
        <v>63</v>
      </c>
      <c r="D105" s="10">
        <v>339.05</v>
      </c>
      <c r="E105" s="6" t="s">
        <v>7</v>
      </c>
      <c r="F105" s="69">
        <v>1</v>
      </c>
      <c r="G105" s="31"/>
      <c r="H105" s="31"/>
    </row>
    <row r="106" spans="1:8" ht="16.5" customHeight="1">
      <c r="A106" s="6">
        <v>7</v>
      </c>
      <c r="B106" s="6">
        <v>4999</v>
      </c>
      <c r="C106" s="12" t="s">
        <v>87</v>
      </c>
      <c r="D106" s="10">
        <v>107</v>
      </c>
      <c r="E106" s="6" t="s">
        <v>7</v>
      </c>
      <c r="F106" s="69">
        <v>1</v>
      </c>
      <c r="G106" s="31"/>
      <c r="H106" s="31"/>
    </row>
    <row r="107" spans="1:8" ht="16.5" customHeight="1">
      <c r="A107" s="6">
        <v>8</v>
      </c>
      <c r="B107" s="6">
        <v>4999</v>
      </c>
      <c r="C107" s="12" t="s">
        <v>64</v>
      </c>
      <c r="D107" s="10">
        <v>118</v>
      </c>
      <c r="E107" s="6" t="s">
        <v>7</v>
      </c>
      <c r="F107" s="69">
        <v>1</v>
      </c>
      <c r="G107" s="31"/>
      <c r="H107" s="31"/>
    </row>
    <row r="108" spans="1:8" ht="16.5" customHeight="1">
      <c r="A108" s="6">
        <v>9</v>
      </c>
      <c r="B108" s="6">
        <v>4999</v>
      </c>
      <c r="C108" s="12" t="s">
        <v>88</v>
      </c>
      <c r="D108" s="10">
        <v>278</v>
      </c>
      <c r="E108" s="6" t="s">
        <v>7</v>
      </c>
      <c r="F108" s="69">
        <v>1</v>
      </c>
      <c r="G108" s="31"/>
      <c r="H108" s="31"/>
    </row>
    <row r="109" spans="1:8" ht="16.5" customHeight="1">
      <c r="A109" s="6">
        <v>10</v>
      </c>
      <c r="B109" s="6">
        <v>4999</v>
      </c>
      <c r="C109" s="12" t="s">
        <v>89</v>
      </c>
      <c r="D109" s="10">
        <v>190</v>
      </c>
      <c r="E109" s="6" t="s">
        <v>7</v>
      </c>
      <c r="F109" s="69">
        <v>1</v>
      </c>
      <c r="G109" s="31"/>
      <c r="H109" s="31"/>
    </row>
    <row r="110" spans="1:8" ht="16.5" customHeight="1" thickBot="1">
      <c r="A110" s="15">
        <v>11</v>
      </c>
      <c r="B110" s="15">
        <v>4999</v>
      </c>
      <c r="C110" s="21" t="s">
        <v>56</v>
      </c>
      <c r="D110" s="22">
        <v>245</v>
      </c>
      <c r="E110" s="15" t="s">
        <v>7</v>
      </c>
      <c r="F110" s="70">
        <v>1</v>
      </c>
      <c r="G110" s="39"/>
      <c r="H110" s="39"/>
    </row>
    <row r="111" spans="1:8" ht="29.25" customHeight="1" thickBot="1">
      <c r="A111" s="62" t="s">
        <v>90</v>
      </c>
      <c r="B111" s="63"/>
      <c r="C111" s="63"/>
      <c r="D111" s="63"/>
      <c r="E111" s="63"/>
      <c r="F111" s="63"/>
      <c r="G111" s="63"/>
      <c r="H111" s="64"/>
    </row>
    <row r="112" spans="1:8" ht="16.5" customHeight="1">
      <c r="A112" s="18">
        <v>1</v>
      </c>
      <c r="B112" s="18">
        <v>7838</v>
      </c>
      <c r="C112" s="42" t="s">
        <v>91</v>
      </c>
      <c r="D112" s="20">
        <v>7</v>
      </c>
      <c r="E112" s="18" t="s">
        <v>7</v>
      </c>
      <c r="F112" s="68">
        <v>1</v>
      </c>
      <c r="G112" s="40"/>
      <c r="H112" s="40"/>
    </row>
    <row r="113" spans="1:8" ht="16.5" customHeight="1">
      <c r="A113" s="6">
        <v>2</v>
      </c>
      <c r="B113" s="6">
        <v>7838</v>
      </c>
      <c r="C113" s="24" t="s">
        <v>11</v>
      </c>
      <c r="D113" s="10">
        <v>10294</v>
      </c>
      <c r="E113" s="6" t="s">
        <v>12</v>
      </c>
      <c r="F113" s="69">
        <v>1</v>
      </c>
      <c r="G113" s="31"/>
      <c r="H113" s="31"/>
    </row>
    <row r="114" spans="1:8" ht="16.5" customHeight="1">
      <c r="A114" s="6">
        <v>3</v>
      </c>
      <c r="B114" s="6">
        <v>7838</v>
      </c>
      <c r="C114" s="24" t="s">
        <v>92</v>
      </c>
      <c r="D114" s="10">
        <v>207.6</v>
      </c>
      <c r="E114" s="6" t="s">
        <v>12</v>
      </c>
      <c r="F114" s="69">
        <v>1</v>
      </c>
      <c r="G114" s="31"/>
      <c r="H114" s="31"/>
    </row>
    <row r="115" spans="1:8" ht="16.5" customHeight="1">
      <c r="A115" s="6">
        <v>4</v>
      </c>
      <c r="B115" s="6">
        <v>7838</v>
      </c>
      <c r="C115" s="24" t="s">
        <v>93</v>
      </c>
      <c r="D115" s="10">
        <v>60.2</v>
      </c>
      <c r="E115" s="6" t="s">
        <v>12</v>
      </c>
      <c r="F115" s="69">
        <v>1</v>
      </c>
      <c r="G115" s="36"/>
      <c r="H115" s="31"/>
    </row>
    <row r="116" spans="1:8" ht="16.5" customHeight="1">
      <c r="A116" s="6">
        <v>5</v>
      </c>
      <c r="B116" s="6">
        <v>7838</v>
      </c>
      <c r="C116" s="24" t="s">
        <v>94</v>
      </c>
      <c r="D116" s="10">
        <v>493.5</v>
      </c>
      <c r="E116" s="6" t="s">
        <v>7</v>
      </c>
      <c r="F116" s="69">
        <v>1</v>
      </c>
      <c r="G116" s="31"/>
      <c r="H116" s="31"/>
    </row>
    <row r="117" spans="1:8" ht="16.5" customHeight="1">
      <c r="A117" s="6">
        <v>6</v>
      </c>
      <c r="B117" s="6">
        <v>7838</v>
      </c>
      <c r="C117" s="24" t="s">
        <v>95</v>
      </c>
      <c r="D117" s="10">
        <v>14</v>
      </c>
      <c r="E117" s="6" t="s">
        <v>7</v>
      </c>
      <c r="F117" s="69">
        <v>1</v>
      </c>
      <c r="G117" s="36"/>
      <c r="H117" s="31"/>
    </row>
    <row r="118" spans="1:8" ht="18" customHeight="1">
      <c r="A118" s="6">
        <v>7</v>
      </c>
      <c r="B118" s="6">
        <v>7838</v>
      </c>
      <c r="C118" s="25" t="s">
        <v>96</v>
      </c>
      <c r="D118" s="10">
        <v>383</v>
      </c>
      <c r="E118" s="6" t="s">
        <v>7</v>
      </c>
      <c r="F118" s="69">
        <v>1</v>
      </c>
      <c r="G118" s="31"/>
      <c r="H118" s="31"/>
    </row>
    <row r="119" spans="1:8" ht="18" customHeight="1">
      <c r="A119" s="6">
        <v>8</v>
      </c>
      <c r="B119" s="6">
        <v>7838</v>
      </c>
      <c r="C119" s="25" t="s">
        <v>97</v>
      </c>
      <c r="D119" s="10">
        <v>1468</v>
      </c>
      <c r="E119" s="6" t="s">
        <v>7</v>
      </c>
      <c r="F119" s="69">
        <v>1</v>
      </c>
      <c r="G119" s="36"/>
      <c r="H119" s="31"/>
    </row>
    <row r="120" spans="1:8" ht="16.5" customHeight="1">
      <c r="A120" s="6">
        <v>9</v>
      </c>
      <c r="B120" s="6">
        <v>7838</v>
      </c>
      <c r="C120" s="12" t="s">
        <v>76</v>
      </c>
      <c r="D120" s="10">
        <v>676</v>
      </c>
      <c r="E120" s="6" t="s">
        <v>7</v>
      </c>
      <c r="F120" s="69">
        <v>1</v>
      </c>
      <c r="G120" s="31"/>
      <c r="H120" s="31"/>
    </row>
    <row r="121" spans="1:8" ht="16.5" customHeight="1" thickBot="1">
      <c r="A121" s="15">
        <v>10</v>
      </c>
      <c r="B121" s="15">
        <v>7838</v>
      </c>
      <c r="C121" s="41" t="s">
        <v>56</v>
      </c>
      <c r="D121" s="22">
        <v>615</v>
      </c>
      <c r="E121" s="15" t="s">
        <v>7</v>
      </c>
      <c r="F121" s="70">
        <v>1</v>
      </c>
      <c r="G121" s="39"/>
      <c r="H121" s="39"/>
    </row>
    <row r="122" spans="1:8" ht="32.25" customHeight="1" thickBot="1">
      <c r="A122" s="62" t="s">
        <v>98</v>
      </c>
      <c r="B122" s="63"/>
      <c r="C122" s="63"/>
      <c r="D122" s="63"/>
      <c r="E122" s="63"/>
      <c r="F122" s="63"/>
      <c r="G122" s="63"/>
      <c r="H122" s="64"/>
    </row>
    <row r="123" spans="1:8" ht="16.5" customHeight="1">
      <c r="A123" s="18">
        <v>1</v>
      </c>
      <c r="B123" s="18">
        <v>5516</v>
      </c>
      <c r="C123" s="19" t="s">
        <v>40</v>
      </c>
      <c r="D123" s="20">
        <v>788</v>
      </c>
      <c r="E123" s="18" t="s">
        <v>7</v>
      </c>
      <c r="F123" s="68">
        <v>1</v>
      </c>
      <c r="G123" s="40"/>
      <c r="H123" s="40"/>
    </row>
    <row r="124" spans="1:8" ht="16.5" customHeight="1">
      <c r="A124" s="6">
        <v>2</v>
      </c>
      <c r="B124" s="6">
        <v>5516</v>
      </c>
      <c r="C124" s="8" t="s">
        <v>41</v>
      </c>
      <c r="D124" s="10">
        <v>348</v>
      </c>
      <c r="E124" s="6" t="s">
        <v>7</v>
      </c>
      <c r="F124" s="69">
        <v>1</v>
      </c>
      <c r="G124" s="31"/>
      <c r="H124" s="31"/>
    </row>
    <row r="125" spans="1:8" ht="16.5" customHeight="1">
      <c r="A125" s="6">
        <v>3</v>
      </c>
      <c r="B125" s="6">
        <v>5516</v>
      </c>
      <c r="C125" s="8" t="s">
        <v>99</v>
      </c>
      <c r="D125" s="10">
        <v>1680</v>
      </c>
      <c r="E125" s="6" t="s">
        <v>12</v>
      </c>
      <c r="F125" s="69">
        <v>1</v>
      </c>
      <c r="G125" s="31"/>
      <c r="H125" s="31"/>
    </row>
    <row r="126" spans="1:8" ht="16.5" customHeight="1">
      <c r="A126" s="6">
        <v>4</v>
      </c>
      <c r="B126" s="6">
        <v>5516</v>
      </c>
      <c r="C126" s="8" t="s">
        <v>100</v>
      </c>
      <c r="D126" s="10">
        <v>3928</v>
      </c>
      <c r="E126" s="6" t="s">
        <v>12</v>
      </c>
      <c r="F126" s="69">
        <v>1</v>
      </c>
      <c r="G126" s="31"/>
      <c r="H126" s="34"/>
    </row>
    <row r="127" spans="1:8" ht="16.5" customHeight="1">
      <c r="A127" s="6">
        <v>5</v>
      </c>
      <c r="B127" s="6">
        <v>5516</v>
      </c>
      <c r="C127" s="8" t="s">
        <v>101</v>
      </c>
      <c r="D127" s="10">
        <v>460</v>
      </c>
      <c r="E127" s="6" t="s">
        <v>12</v>
      </c>
      <c r="F127" s="69">
        <v>1</v>
      </c>
      <c r="G127" s="34"/>
      <c r="H127" s="31"/>
    </row>
    <row r="128" spans="1:8" ht="16.5" customHeight="1">
      <c r="A128" s="6">
        <v>6</v>
      </c>
      <c r="B128" s="6">
        <v>5516</v>
      </c>
      <c r="C128" s="8" t="s">
        <v>102</v>
      </c>
      <c r="D128" s="10">
        <v>1376</v>
      </c>
      <c r="E128" s="6" t="s">
        <v>7</v>
      </c>
      <c r="F128" s="69">
        <v>1</v>
      </c>
      <c r="G128" s="31"/>
      <c r="H128" s="31"/>
    </row>
    <row r="129" spans="1:8" ht="16.5" customHeight="1">
      <c r="A129" s="6">
        <v>7</v>
      </c>
      <c r="B129" s="6">
        <v>5516</v>
      </c>
      <c r="C129" s="8" t="s">
        <v>103</v>
      </c>
      <c r="D129" s="10">
        <v>408</v>
      </c>
      <c r="E129" s="6" t="s">
        <v>7</v>
      </c>
      <c r="F129" s="69">
        <v>1</v>
      </c>
      <c r="G129" s="31"/>
      <c r="H129" s="31"/>
    </row>
    <row r="130" spans="1:8" ht="38.25">
      <c r="A130" s="6">
        <v>8</v>
      </c>
      <c r="B130" s="6">
        <v>5516</v>
      </c>
      <c r="C130" s="12" t="s">
        <v>104</v>
      </c>
      <c r="D130" s="10">
        <f>182+140</f>
        <v>322</v>
      </c>
      <c r="E130" s="6" t="s">
        <v>7</v>
      </c>
      <c r="F130" s="69">
        <v>1</v>
      </c>
      <c r="G130" s="31"/>
      <c r="H130" s="31"/>
    </row>
    <row r="131" spans="1:8" ht="30" customHeight="1">
      <c r="A131" s="6">
        <v>9</v>
      </c>
      <c r="B131" s="6">
        <v>5516</v>
      </c>
      <c r="C131" s="12" t="s">
        <v>105</v>
      </c>
      <c r="D131" s="10">
        <v>450</v>
      </c>
      <c r="E131" s="6" t="s">
        <v>7</v>
      </c>
      <c r="F131" s="69">
        <v>1</v>
      </c>
      <c r="G131" s="31"/>
      <c r="H131" s="31"/>
    </row>
    <row r="132" spans="1:8" ht="16.5" customHeight="1">
      <c r="A132" s="6">
        <v>10</v>
      </c>
      <c r="B132" s="6">
        <v>5516</v>
      </c>
      <c r="C132" s="12" t="s">
        <v>106</v>
      </c>
      <c r="D132" s="10">
        <v>563</v>
      </c>
      <c r="E132" s="6" t="s">
        <v>7</v>
      </c>
      <c r="F132" s="69">
        <v>1</v>
      </c>
      <c r="G132" s="31"/>
      <c r="H132" s="31"/>
    </row>
    <row r="133" spans="1:8" ht="16.5" customHeight="1">
      <c r="A133" s="6">
        <v>11</v>
      </c>
      <c r="B133" s="6">
        <v>5516</v>
      </c>
      <c r="C133" s="12" t="s">
        <v>107</v>
      </c>
      <c r="D133" s="10">
        <v>1</v>
      </c>
      <c r="E133" s="6" t="s">
        <v>28</v>
      </c>
      <c r="F133" s="69">
        <v>1</v>
      </c>
      <c r="G133" s="31"/>
      <c r="H133" s="31"/>
    </row>
    <row r="134" spans="1:8" ht="16.5" customHeight="1">
      <c r="A134" s="6">
        <v>12</v>
      </c>
      <c r="B134" s="6">
        <v>5516</v>
      </c>
      <c r="C134" s="12" t="s">
        <v>108</v>
      </c>
      <c r="D134" s="10">
        <v>3129</v>
      </c>
      <c r="E134" s="6" t="s">
        <v>7</v>
      </c>
      <c r="F134" s="69">
        <v>1</v>
      </c>
      <c r="G134" s="31"/>
      <c r="H134" s="31"/>
    </row>
    <row r="135" spans="1:8" ht="16.5" customHeight="1">
      <c r="A135" s="6">
        <v>13</v>
      </c>
      <c r="B135" s="6">
        <v>5516</v>
      </c>
      <c r="C135" s="12" t="s">
        <v>109</v>
      </c>
      <c r="D135" s="10">
        <v>1293</v>
      </c>
      <c r="E135" s="6" t="s">
        <v>7</v>
      </c>
      <c r="F135" s="69">
        <v>1</v>
      </c>
      <c r="G135" s="31"/>
      <c r="H135" s="31"/>
    </row>
    <row r="136" spans="1:8" ht="36.75" thickBot="1">
      <c r="A136" s="15">
        <v>14</v>
      </c>
      <c r="B136" s="15">
        <v>5516</v>
      </c>
      <c r="C136" s="23" t="s">
        <v>110</v>
      </c>
      <c r="D136" s="11">
        <v>1</v>
      </c>
      <c r="E136" s="17" t="s">
        <v>54</v>
      </c>
      <c r="F136" s="71">
        <v>1</v>
      </c>
      <c r="G136" s="39"/>
      <c r="H136" s="39"/>
    </row>
    <row r="137" spans="1:8" ht="34.5" customHeight="1" thickBot="1">
      <c r="A137" s="62" t="s">
        <v>111</v>
      </c>
      <c r="B137" s="63"/>
      <c r="C137" s="63"/>
      <c r="D137" s="63"/>
      <c r="E137" s="63"/>
      <c r="F137" s="63"/>
      <c r="G137" s="63"/>
      <c r="H137" s="64"/>
    </row>
    <row r="138" spans="1:8" ht="16.5" customHeight="1">
      <c r="A138" s="18">
        <v>1</v>
      </c>
      <c r="B138" s="18">
        <v>6039</v>
      </c>
      <c r="C138" s="19" t="s">
        <v>112</v>
      </c>
      <c r="D138" s="20">
        <v>276.89999999999998</v>
      </c>
      <c r="E138" s="18" t="s">
        <v>7</v>
      </c>
      <c r="F138" s="72">
        <v>1</v>
      </c>
      <c r="G138" s="40"/>
      <c r="H138" s="40"/>
    </row>
    <row r="139" spans="1:8" ht="16.5" customHeight="1">
      <c r="A139" s="18">
        <v>2</v>
      </c>
      <c r="B139" s="18">
        <v>6039</v>
      </c>
      <c r="C139" s="19" t="s">
        <v>113</v>
      </c>
      <c r="D139" s="20">
        <v>585</v>
      </c>
      <c r="E139" s="18" t="s">
        <v>7</v>
      </c>
      <c r="F139" s="72">
        <v>1</v>
      </c>
      <c r="G139" s="31"/>
      <c r="H139" s="31"/>
    </row>
    <row r="140" spans="1:8" ht="16.5" customHeight="1">
      <c r="A140" s="18">
        <v>3</v>
      </c>
      <c r="B140" s="18">
        <v>6039</v>
      </c>
      <c r="C140" s="19" t="s">
        <v>114</v>
      </c>
      <c r="D140" s="20">
        <v>150.5</v>
      </c>
      <c r="E140" s="18" t="s">
        <v>7</v>
      </c>
      <c r="F140" s="72">
        <v>1</v>
      </c>
      <c r="G140" s="31"/>
      <c r="H140" s="31"/>
    </row>
    <row r="141" spans="1:8" ht="16.5" customHeight="1">
      <c r="A141" s="18">
        <v>4</v>
      </c>
      <c r="B141" s="18">
        <v>6039</v>
      </c>
      <c r="C141" s="19" t="s">
        <v>115</v>
      </c>
      <c r="D141" s="20">
        <v>2852.2</v>
      </c>
      <c r="E141" s="18" t="s">
        <v>7</v>
      </c>
      <c r="F141" s="72">
        <v>1</v>
      </c>
      <c r="G141" s="31"/>
      <c r="H141" s="31"/>
    </row>
    <row r="142" spans="1:8" ht="16.5" customHeight="1">
      <c r="A142" s="18">
        <v>5</v>
      </c>
      <c r="B142" s="18">
        <v>6039</v>
      </c>
      <c r="C142" s="19" t="s">
        <v>116</v>
      </c>
      <c r="D142" s="20">
        <v>1942.4</v>
      </c>
      <c r="E142" s="18" t="s">
        <v>7</v>
      </c>
      <c r="F142" s="72">
        <v>1</v>
      </c>
      <c r="G142" s="36"/>
      <c r="H142" s="31"/>
    </row>
    <row r="143" spans="1:8" ht="16.5" customHeight="1">
      <c r="A143" s="18">
        <v>6</v>
      </c>
      <c r="B143" s="18">
        <v>6039</v>
      </c>
      <c r="C143" s="19" t="s">
        <v>117</v>
      </c>
      <c r="D143" s="20">
        <v>61.6</v>
      </c>
      <c r="E143" s="18" t="s">
        <v>7</v>
      </c>
      <c r="F143" s="72">
        <v>1</v>
      </c>
      <c r="G143" s="31"/>
      <c r="H143" s="31"/>
    </row>
    <row r="144" spans="1:8" ht="16.5" customHeight="1">
      <c r="A144" s="18">
        <v>7</v>
      </c>
      <c r="B144" s="18">
        <v>6039</v>
      </c>
      <c r="C144" s="19" t="s">
        <v>44</v>
      </c>
      <c r="D144" s="20">
        <v>10700.3</v>
      </c>
      <c r="E144" s="18" t="s">
        <v>7</v>
      </c>
      <c r="F144" s="72">
        <v>1</v>
      </c>
      <c r="G144" s="31"/>
      <c r="H144" s="31"/>
    </row>
    <row r="145" spans="1:8" ht="16.5" customHeight="1">
      <c r="A145" s="18">
        <v>8</v>
      </c>
      <c r="B145" s="18">
        <v>6039</v>
      </c>
      <c r="C145" s="19" t="s">
        <v>70</v>
      </c>
      <c r="D145" s="20">
        <v>5229.1000000000004</v>
      </c>
      <c r="E145" s="18" t="s">
        <v>7</v>
      </c>
      <c r="F145" s="72">
        <v>1</v>
      </c>
      <c r="G145" s="31"/>
      <c r="H145" s="31"/>
    </row>
    <row r="146" spans="1:8" ht="16.5" customHeight="1">
      <c r="A146" s="18">
        <v>9</v>
      </c>
      <c r="B146" s="18">
        <v>6039</v>
      </c>
      <c r="C146" s="8" t="s">
        <v>11</v>
      </c>
      <c r="D146" s="10">
        <v>92867</v>
      </c>
      <c r="E146" s="6" t="s">
        <v>12</v>
      </c>
      <c r="F146" s="69">
        <v>1</v>
      </c>
      <c r="G146" s="31"/>
      <c r="H146" s="31"/>
    </row>
    <row r="147" spans="1:8" ht="16.5" customHeight="1">
      <c r="A147" s="18">
        <v>10</v>
      </c>
      <c r="B147" s="18">
        <v>6039</v>
      </c>
      <c r="C147" s="8" t="s">
        <v>141</v>
      </c>
      <c r="D147" s="10">
        <v>11149</v>
      </c>
      <c r="E147" s="6" t="s">
        <v>12</v>
      </c>
      <c r="F147" s="69">
        <v>1</v>
      </c>
      <c r="G147" s="31"/>
      <c r="H147" s="31"/>
    </row>
    <row r="148" spans="1:8" ht="16.5" customHeight="1">
      <c r="A148" s="18">
        <v>11</v>
      </c>
      <c r="B148" s="18">
        <v>6039</v>
      </c>
      <c r="C148" s="8" t="s">
        <v>61</v>
      </c>
      <c r="D148" s="10">
        <v>16357</v>
      </c>
      <c r="E148" s="6" t="s">
        <v>12</v>
      </c>
      <c r="F148" s="69">
        <v>1</v>
      </c>
      <c r="G148" s="34"/>
      <c r="H148" s="31"/>
    </row>
    <row r="149" spans="1:8" ht="16.5" customHeight="1">
      <c r="A149" s="18">
        <v>12</v>
      </c>
      <c r="B149" s="18">
        <v>6039</v>
      </c>
      <c r="C149" s="8" t="s">
        <v>118</v>
      </c>
      <c r="D149" s="10">
        <v>60160</v>
      </c>
      <c r="E149" s="6" t="s">
        <v>12</v>
      </c>
      <c r="F149" s="69">
        <v>1</v>
      </c>
      <c r="G149" s="31"/>
      <c r="H149" s="31"/>
    </row>
    <row r="150" spans="1:8" ht="16.5" customHeight="1">
      <c r="A150" s="18">
        <v>13</v>
      </c>
      <c r="B150" s="18">
        <v>6039</v>
      </c>
      <c r="C150" s="8" t="s">
        <v>119</v>
      </c>
      <c r="D150" s="10">
        <v>58377</v>
      </c>
      <c r="E150" s="6" t="s">
        <v>12</v>
      </c>
      <c r="F150" s="69">
        <v>1</v>
      </c>
      <c r="G150" s="31"/>
      <c r="H150" s="31"/>
    </row>
    <row r="151" spans="1:8" ht="16.5" customHeight="1">
      <c r="A151" s="18">
        <v>14</v>
      </c>
      <c r="B151" s="18">
        <v>6039</v>
      </c>
      <c r="C151" s="8" t="s">
        <v>120</v>
      </c>
      <c r="D151" s="10">
        <v>1594</v>
      </c>
      <c r="E151" s="6" t="s">
        <v>12</v>
      </c>
      <c r="F151" s="69">
        <v>1</v>
      </c>
      <c r="G151" s="31"/>
      <c r="H151" s="31"/>
    </row>
    <row r="152" spans="1:8" ht="16.5" customHeight="1">
      <c r="A152" s="18">
        <v>15</v>
      </c>
      <c r="B152" s="18">
        <v>6039</v>
      </c>
      <c r="C152" s="8" t="s">
        <v>121</v>
      </c>
      <c r="D152" s="10">
        <v>19956</v>
      </c>
      <c r="E152" s="6" t="s">
        <v>7</v>
      </c>
      <c r="F152" s="69">
        <v>1</v>
      </c>
      <c r="G152" s="31"/>
      <c r="H152" s="31"/>
    </row>
    <row r="153" spans="1:8" ht="16.5" customHeight="1">
      <c r="A153" s="18">
        <v>16</v>
      </c>
      <c r="B153" s="18">
        <v>6039</v>
      </c>
      <c r="C153" s="8" t="s">
        <v>122</v>
      </c>
      <c r="D153" s="10">
        <v>6784</v>
      </c>
      <c r="E153" s="6" t="s">
        <v>7</v>
      </c>
      <c r="F153" s="69">
        <v>1</v>
      </c>
      <c r="G153" s="31"/>
      <c r="H153" s="31"/>
    </row>
    <row r="154" spans="1:8" ht="24.75" customHeight="1">
      <c r="A154" s="18">
        <v>17</v>
      </c>
      <c r="B154" s="6">
        <v>6039</v>
      </c>
      <c r="C154" s="12" t="s">
        <v>123</v>
      </c>
      <c r="D154" s="10">
        <v>5598</v>
      </c>
      <c r="E154" s="6" t="s">
        <v>7</v>
      </c>
      <c r="F154" s="69">
        <v>1</v>
      </c>
      <c r="G154" s="31"/>
      <c r="H154" s="31"/>
    </row>
    <row r="155" spans="1:8" ht="24.75" customHeight="1">
      <c r="A155" s="18">
        <v>18</v>
      </c>
      <c r="B155" s="6">
        <v>6039</v>
      </c>
      <c r="C155" s="12" t="s">
        <v>124</v>
      </c>
      <c r="D155" s="10">
        <v>2</v>
      </c>
      <c r="E155" s="6" t="s">
        <v>52</v>
      </c>
      <c r="F155" s="69">
        <v>1</v>
      </c>
      <c r="G155" s="31"/>
      <c r="H155" s="31"/>
    </row>
    <row r="156" spans="1:8" ht="24.75" customHeight="1">
      <c r="A156" s="18">
        <v>19</v>
      </c>
      <c r="B156" s="6">
        <v>6039</v>
      </c>
      <c r="C156" s="12" t="s">
        <v>125</v>
      </c>
      <c r="D156" s="10">
        <v>10424</v>
      </c>
      <c r="E156" s="6" t="s">
        <v>7</v>
      </c>
      <c r="F156" s="69">
        <v>1</v>
      </c>
      <c r="G156" s="31"/>
      <c r="H156" s="31"/>
    </row>
    <row r="157" spans="1:8" ht="16.5" customHeight="1">
      <c r="A157" s="18">
        <v>20</v>
      </c>
      <c r="B157" s="6">
        <v>6039</v>
      </c>
      <c r="C157" s="12" t="s">
        <v>126</v>
      </c>
      <c r="D157" s="10">
        <v>11656.3</v>
      </c>
      <c r="E157" s="6" t="s">
        <v>7</v>
      </c>
      <c r="F157" s="69">
        <v>1</v>
      </c>
      <c r="G157" s="31"/>
      <c r="H157" s="31"/>
    </row>
    <row r="158" spans="1:8" ht="16.5" customHeight="1">
      <c r="A158" s="18">
        <v>21</v>
      </c>
      <c r="B158" s="6">
        <v>6039</v>
      </c>
      <c r="C158" s="21" t="s">
        <v>127</v>
      </c>
      <c r="D158" s="22">
        <v>5</v>
      </c>
      <c r="E158" s="6" t="s">
        <v>28</v>
      </c>
      <c r="F158" s="69">
        <v>1</v>
      </c>
      <c r="G158" s="31"/>
      <c r="H158" s="31"/>
    </row>
    <row r="159" spans="1:8" ht="16.5" customHeight="1">
      <c r="A159" s="18">
        <v>22</v>
      </c>
      <c r="B159" s="6">
        <v>6039</v>
      </c>
      <c r="C159" s="21" t="s">
        <v>66</v>
      </c>
      <c r="D159" s="22">
        <v>4785</v>
      </c>
      <c r="E159" s="6" t="s">
        <v>7</v>
      </c>
      <c r="F159" s="69">
        <v>1</v>
      </c>
      <c r="G159" s="35"/>
      <c r="H159" s="31"/>
    </row>
    <row r="160" spans="1:8" ht="16.5" customHeight="1">
      <c r="A160" s="18">
        <v>23</v>
      </c>
      <c r="B160" s="6">
        <v>6039</v>
      </c>
      <c r="C160" s="21" t="s">
        <v>128</v>
      </c>
      <c r="D160" s="22">
        <v>166</v>
      </c>
      <c r="E160" s="6" t="s">
        <v>7</v>
      </c>
      <c r="F160" s="69">
        <v>1</v>
      </c>
      <c r="G160" s="37"/>
      <c r="H160" s="31"/>
    </row>
    <row r="161" spans="1:8">
      <c r="A161" s="6">
        <v>25</v>
      </c>
      <c r="B161" s="6">
        <v>6039</v>
      </c>
      <c r="C161" s="12" t="s">
        <v>140</v>
      </c>
      <c r="D161" s="10">
        <v>1</v>
      </c>
      <c r="E161" s="6" t="s">
        <v>28</v>
      </c>
      <c r="F161" s="69">
        <v>1</v>
      </c>
      <c r="G161" s="31"/>
      <c r="H161" s="31"/>
    </row>
    <row r="162" spans="1:8">
      <c r="A162" s="6">
        <v>26</v>
      </c>
      <c r="B162" s="18">
        <v>6039</v>
      </c>
      <c r="C162" s="26" t="s">
        <v>129</v>
      </c>
      <c r="D162" s="20">
        <v>1</v>
      </c>
      <c r="E162" s="18" t="s">
        <v>28</v>
      </c>
      <c r="F162" s="68">
        <v>1</v>
      </c>
      <c r="G162" s="31"/>
      <c r="H162" s="31"/>
    </row>
    <row r="163" spans="1:8">
      <c r="A163" s="6">
        <v>27</v>
      </c>
      <c r="B163" s="18">
        <v>6039</v>
      </c>
      <c r="C163" s="26" t="s">
        <v>143</v>
      </c>
      <c r="D163" s="20">
        <v>1</v>
      </c>
      <c r="E163" s="18" t="s">
        <v>28</v>
      </c>
      <c r="F163" s="68">
        <v>1</v>
      </c>
      <c r="G163" s="31"/>
      <c r="H163" s="31"/>
    </row>
    <row r="164" spans="1:8">
      <c r="A164" s="6">
        <v>28</v>
      </c>
      <c r="B164" s="18">
        <v>6039</v>
      </c>
      <c r="C164" s="26" t="s">
        <v>144</v>
      </c>
      <c r="D164" s="20">
        <v>1</v>
      </c>
      <c r="E164" s="18" t="s">
        <v>28</v>
      </c>
      <c r="F164" s="68">
        <v>1</v>
      </c>
      <c r="G164" s="31"/>
      <c r="H164" s="31"/>
    </row>
    <row r="165" spans="1:8">
      <c r="A165" s="6">
        <v>29</v>
      </c>
      <c r="B165" s="18">
        <v>6039</v>
      </c>
      <c r="C165" s="26" t="s">
        <v>142</v>
      </c>
      <c r="D165" s="20">
        <v>1</v>
      </c>
      <c r="E165" s="18" t="s">
        <v>28</v>
      </c>
      <c r="F165" s="68">
        <v>1</v>
      </c>
      <c r="G165" s="31"/>
      <c r="H165" s="31"/>
    </row>
    <row r="166" spans="1:8">
      <c r="A166" s="6">
        <v>30</v>
      </c>
      <c r="B166" s="18">
        <v>6039</v>
      </c>
      <c r="C166" s="26" t="s">
        <v>130</v>
      </c>
      <c r="D166" s="20">
        <v>1</v>
      </c>
      <c r="E166" s="18" t="s">
        <v>28</v>
      </c>
      <c r="F166" s="68">
        <v>1</v>
      </c>
      <c r="G166" s="31"/>
      <c r="H166" s="31"/>
    </row>
    <row r="167" spans="1:8">
      <c r="A167" s="6">
        <v>31</v>
      </c>
      <c r="B167" s="18">
        <v>6039</v>
      </c>
      <c r="C167" s="26" t="s">
        <v>145</v>
      </c>
      <c r="D167" s="20">
        <v>1</v>
      </c>
      <c r="E167" s="18" t="s">
        <v>28</v>
      </c>
      <c r="F167" s="68">
        <v>1</v>
      </c>
      <c r="G167" s="31"/>
      <c r="H167" s="31"/>
    </row>
    <row r="168" spans="1:8" ht="15.75" thickBot="1">
      <c r="A168" s="6">
        <v>32</v>
      </c>
      <c r="B168" s="18">
        <v>6039</v>
      </c>
      <c r="C168" s="26" t="s">
        <v>146</v>
      </c>
      <c r="D168" s="20">
        <v>1</v>
      </c>
      <c r="E168" s="18" t="s">
        <v>28</v>
      </c>
      <c r="F168" s="68">
        <v>1</v>
      </c>
      <c r="G168" s="39"/>
      <c r="H168" s="39"/>
    </row>
    <row r="169" spans="1:8" ht="15.75" thickBot="1">
      <c r="A169" s="56" t="s">
        <v>147</v>
      </c>
      <c r="B169" s="57"/>
      <c r="C169" s="57"/>
      <c r="D169" s="57"/>
      <c r="E169" s="57"/>
      <c r="F169" s="73"/>
      <c r="G169" s="52"/>
      <c r="H169" s="53"/>
    </row>
    <row r="170" spans="1:8" ht="20.100000000000001" customHeight="1">
      <c r="A170" s="61" t="s">
        <v>148</v>
      </c>
      <c r="B170" s="61"/>
      <c r="C170" s="61"/>
      <c r="D170" s="61"/>
      <c r="E170" s="61"/>
      <c r="F170" s="38"/>
      <c r="G170" s="51"/>
      <c r="H170" s="51"/>
    </row>
    <row r="171" spans="1:8" ht="20.100000000000001" customHeight="1">
      <c r="A171" s="30"/>
      <c r="D171" s="2"/>
      <c r="E171" s="1"/>
    </row>
    <row r="172" spans="1:8" ht="20.100000000000001" customHeight="1">
      <c r="A172" s="30"/>
      <c r="D172" s="2"/>
      <c r="E172" s="1"/>
    </row>
    <row r="173" spans="1:8" ht="20.100000000000001" customHeight="1">
      <c r="A173" s="30"/>
      <c r="D173" s="1"/>
      <c r="E173" s="1"/>
    </row>
    <row r="174" spans="1:8" ht="20.100000000000001" customHeight="1">
      <c r="A174" s="30"/>
      <c r="D174" s="2"/>
      <c r="E174" s="1"/>
    </row>
    <row r="175" spans="1:8" ht="20.100000000000001" customHeight="1">
      <c r="A175" s="30"/>
      <c r="D175" s="1"/>
      <c r="E175" s="1"/>
    </row>
    <row r="176" spans="1:8" ht="20.100000000000001" customHeight="1">
      <c r="A176" s="30"/>
      <c r="D176" s="1"/>
      <c r="E176" s="1"/>
    </row>
    <row r="177" spans="1:5" ht="20.100000000000001" customHeight="1">
      <c r="A177" s="30"/>
      <c r="D177" s="1"/>
      <c r="E177" s="1"/>
    </row>
    <row r="178" spans="1:5" ht="20.100000000000001" customHeight="1">
      <c r="A178" s="30"/>
      <c r="D178" s="1"/>
      <c r="E178" s="1"/>
    </row>
    <row r="179" spans="1:5" ht="20.100000000000001" customHeight="1">
      <c r="A179" s="30"/>
      <c r="D179" s="1"/>
      <c r="E179" s="1"/>
    </row>
    <row r="180" spans="1:5">
      <c r="A180" s="30"/>
      <c r="D180" s="1"/>
      <c r="E180" s="1"/>
    </row>
  </sheetData>
  <mergeCells count="13">
    <mergeCell ref="A170:E170"/>
    <mergeCell ref="A137:H137"/>
    <mergeCell ref="A122:H122"/>
    <mergeCell ref="A111:H111"/>
    <mergeCell ref="A97:H97"/>
    <mergeCell ref="A169:F169"/>
    <mergeCell ref="A1:H1"/>
    <mergeCell ref="A2:H2"/>
    <mergeCell ref="A4:H5"/>
    <mergeCell ref="A3:H3"/>
    <mergeCell ref="A80:H80"/>
    <mergeCell ref="A66:H66"/>
    <mergeCell ref="A41:H4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0862C66-45AA-43C8-8A99-51C433BEFE1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Arkusz2</vt:lpstr>
      <vt:lpstr>Arkusz1</vt:lpstr>
      <vt:lpstr>Infrastruktura naziemna</vt:lpstr>
      <vt:lpstr>'Infrastruktura naziemna'!Obszar_wydruku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Szkrawan Małgorzata</dc:creator>
  <cp:lastModifiedBy>Domżałowicz Monika</cp:lastModifiedBy>
  <cp:lastPrinted>2026-01-28T07:28:08Z</cp:lastPrinted>
  <dcterms:created xsi:type="dcterms:W3CDTF">2014-10-01T06:59:18Z</dcterms:created>
  <dcterms:modified xsi:type="dcterms:W3CDTF">2026-03-12T10:54:58Z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bd219052-6e4d-417b-9faa-42f7f0d6a1e9</vt:lpwstr>
  </property>
  <property fmtid="{D5CDD505-2E9C-101B-9397-08002B2CF9AE}" pid="3" name="bjSaver">
    <vt:lpwstr>iZlGkJs9PVjGVrCBvm/TOubS4esTHVS+</vt:lpwstr>
  </property>
  <property fmtid="{D5CDD505-2E9C-101B-9397-08002B2CF9AE}" pid="4" name="bjClsUserRVM">
    <vt:lpwstr>[]</vt:lpwstr>
  </property>
  <property fmtid="{D5CDD505-2E9C-101B-9397-08002B2CF9AE}" pid="5" name="s5636:Creator type=author">
    <vt:lpwstr>Szkrawan Małgorzata</vt:lpwstr>
  </property>
  <property fmtid="{D5CDD505-2E9C-101B-9397-08002B2CF9AE}" pid="6" name="s5636:Creator type=organization">
    <vt:lpwstr>MILNET-Z</vt:lpwstr>
  </property>
  <property fmtid="{D5CDD505-2E9C-101B-9397-08002B2CF9AE}" pid="7" name="bjDocumentSecurityLabel">
    <vt:lpwstr>[d7220eed-17a6-431d-810c-83a0ddfed893]</vt:lpwstr>
  </property>
  <property fmtid="{D5CDD505-2E9C-101B-9397-08002B2CF9AE}" pid="8" name="bjPortionMark">
    <vt:lpwstr>[JAW]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10.49.43.14</vt:lpwstr>
  </property>
</Properties>
</file>